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garde\Desktop\1-WORKING FROM HOME\2025-2026 - NEXT YEAR\Forms to Submit\DONE\"/>
    </mc:Choice>
  </mc:AlternateContent>
  <xr:revisionPtr revIDLastSave="0" documentId="13_ncr:1_{D2195B4F-5E03-48CC-9A9E-E594D7CA3CE6}" xr6:coauthVersionLast="36" xr6:coauthVersionMax="36" xr10:uidLastSave="{00000000-0000-0000-0000-000000000000}"/>
  <bookViews>
    <workbookView xWindow="0" yWindow="0" windowWidth="28800" windowHeight="12105" tabRatio="732" activeTab="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31" r:id="rId22"/>
    <sheet name="BOR-5A" sheetId="32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Rev'!$A$1:$G$118</definedName>
    <definedName name="_xlnm.Print_Area" localSheetId="20">'BOR-4'!$A$1:$E$326</definedName>
    <definedName name="_xlnm.Print_Area" localSheetId="21">'BOR-5'!$A$1:$H$80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E28" i="32" l="1"/>
  <c r="G28" i="32" s="1"/>
  <c r="G26" i="32"/>
  <c r="G24" i="32"/>
  <c r="C24" i="32"/>
  <c r="G22" i="32"/>
  <c r="C22" i="32"/>
  <c r="G20" i="32"/>
  <c r="C20" i="32"/>
  <c r="G18" i="32"/>
  <c r="C18" i="32"/>
  <c r="G16" i="32"/>
  <c r="C16" i="32"/>
  <c r="G14" i="32"/>
  <c r="C14" i="32"/>
  <c r="G12" i="32"/>
  <c r="C12" i="32"/>
  <c r="G10" i="32"/>
  <c r="C10" i="32"/>
  <c r="E8" i="32"/>
  <c r="G8" i="32" s="1"/>
  <c r="C8" i="32"/>
  <c r="F78" i="31"/>
  <c r="E78" i="31"/>
  <c r="B78" i="31"/>
  <c r="H75" i="31"/>
  <c r="G74" i="31"/>
  <c r="C74" i="31"/>
  <c r="G73" i="31"/>
  <c r="C73" i="31"/>
  <c r="G69" i="31"/>
  <c r="C69" i="31"/>
  <c r="G67" i="31"/>
  <c r="C67" i="31"/>
  <c r="G65" i="31"/>
  <c r="C65" i="31"/>
  <c r="H63" i="31"/>
  <c r="G63" i="31" s="1"/>
  <c r="D63" i="31"/>
  <c r="C63" i="31"/>
  <c r="H62" i="31"/>
  <c r="G62" i="31"/>
  <c r="D62" i="31"/>
  <c r="D78" i="31" s="1"/>
  <c r="G59" i="31"/>
  <c r="C59" i="31"/>
  <c r="G58" i="31"/>
  <c r="C58" i="31"/>
  <c r="G57" i="31"/>
  <c r="C57" i="31"/>
  <c r="G53" i="31"/>
  <c r="C53" i="31"/>
  <c r="G52" i="31"/>
  <c r="C52" i="31"/>
  <c r="E47" i="31"/>
  <c r="E80" i="31" s="1"/>
  <c r="G46" i="31"/>
  <c r="C45" i="31"/>
  <c r="G44" i="31"/>
  <c r="C44" i="31"/>
  <c r="G43" i="31"/>
  <c r="C43" i="31"/>
  <c r="G42" i="31"/>
  <c r="C42" i="31"/>
  <c r="G41" i="31"/>
  <c r="C41" i="31"/>
  <c r="G40" i="31"/>
  <c r="C40" i="31"/>
  <c r="G39" i="31"/>
  <c r="G38" i="31"/>
  <c r="C38" i="31"/>
  <c r="G37" i="31"/>
  <c r="C37" i="31"/>
  <c r="G36" i="31"/>
  <c r="C36" i="31"/>
  <c r="G34" i="31"/>
  <c r="C34" i="31"/>
  <c r="G33" i="31"/>
  <c r="C33" i="31"/>
  <c r="G32" i="31"/>
  <c r="C32" i="31"/>
  <c r="G31" i="31"/>
  <c r="C31" i="31"/>
  <c r="H30" i="31"/>
  <c r="F30" i="31"/>
  <c r="F47" i="31" s="1"/>
  <c r="E30" i="31"/>
  <c r="D30" i="31"/>
  <c r="B30" i="31"/>
  <c r="B47" i="31" s="1"/>
  <c r="B80" i="31" s="1"/>
  <c r="H29" i="31"/>
  <c r="D29" i="31"/>
  <c r="H28" i="31"/>
  <c r="D28" i="31"/>
  <c r="H27" i="31"/>
  <c r="D27" i="31"/>
  <c r="H26" i="31"/>
  <c r="D26" i="31"/>
  <c r="H25" i="31"/>
  <c r="D25" i="31"/>
  <c r="H24" i="31"/>
  <c r="D24" i="31"/>
  <c r="H23" i="31"/>
  <c r="D23" i="31"/>
  <c r="H22" i="31"/>
  <c r="D22" i="31"/>
  <c r="H20" i="31"/>
  <c r="D20" i="31"/>
  <c r="H19" i="31"/>
  <c r="D19" i="31"/>
  <c r="G18" i="31"/>
  <c r="C18" i="31"/>
  <c r="H17" i="31"/>
  <c r="D17" i="31"/>
  <c r="H15" i="31"/>
  <c r="H47" i="31" s="1"/>
  <c r="D14" i="31"/>
  <c r="H13" i="31"/>
  <c r="D13" i="31"/>
  <c r="D47" i="31" s="1"/>
  <c r="C47" i="31" s="1"/>
  <c r="G12" i="31"/>
  <c r="C12" i="31"/>
  <c r="G47" i="31" l="1"/>
  <c r="C78" i="31"/>
  <c r="D80" i="31"/>
  <c r="C80" i="31" s="1"/>
  <c r="F80" i="31"/>
  <c r="C30" i="31"/>
  <c r="C62" i="31"/>
  <c r="H78" i="31"/>
  <c r="D69" i="16"/>
  <c r="G78" i="31" l="1"/>
  <c r="H80" i="31"/>
  <c r="G80" i="31" s="1"/>
  <c r="G107" i="27"/>
  <c r="C107" i="27"/>
  <c r="G105" i="27"/>
  <c r="C105" i="27"/>
  <c r="G95" i="27"/>
  <c r="C95" i="27"/>
  <c r="G66" i="27"/>
  <c r="F66" i="27"/>
  <c r="C66" i="27"/>
  <c r="D41" i="12" l="1"/>
  <c r="S21" i="12"/>
  <c r="F79" i="27" l="1"/>
  <c r="F74" i="27"/>
  <c r="B79" i="27"/>
  <c r="B74" i="27"/>
  <c r="B109" i="27" s="1"/>
  <c r="E66" i="27"/>
  <c r="E105" i="27"/>
  <c r="E95" i="27"/>
  <c r="B66" i="27"/>
  <c r="C109" i="27"/>
  <c r="G109" i="27"/>
  <c r="E109" i="27"/>
  <c r="D109" i="27"/>
  <c r="D66" i="27"/>
  <c r="D267" i="18"/>
  <c r="C267" i="18"/>
  <c r="B267" i="18"/>
  <c r="V21" i="12"/>
  <c r="F109" i="27" l="1"/>
  <c r="D90" i="14"/>
  <c r="C90" i="14"/>
  <c r="B90" i="14"/>
  <c r="D76" i="14"/>
  <c r="C76" i="14"/>
  <c r="B76" i="14"/>
  <c r="F26" i="7" l="1"/>
  <c r="F10" i="9"/>
  <c r="J12" i="5"/>
  <c r="J14" i="5"/>
  <c r="J16" i="5"/>
  <c r="J29" i="5"/>
  <c r="H29" i="5"/>
  <c r="H26" i="5"/>
  <c r="H16" i="5"/>
  <c r="H14" i="5"/>
  <c r="H12" i="5"/>
  <c r="H7" i="5"/>
  <c r="F14" i="5"/>
  <c r="F16" i="5"/>
  <c r="F32" i="5"/>
  <c r="F12" i="5"/>
  <c r="F9" i="5"/>
  <c r="F10" i="5" s="1"/>
  <c r="F8" i="5"/>
  <c r="F7" i="5"/>
  <c r="R41" i="12" l="1"/>
  <c r="O41" i="12"/>
  <c r="N41" i="12"/>
  <c r="M41" i="12"/>
  <c r="L41" i="12"/>
  <c r="K41" i="12"/>
  <c r="J41" i="12"/>
  <c r="I41" i="12"/>
  <c r="H41" i="12"/>
  <c r="G41" i="12"/>
  <c r="F41" i="12"/>
  <c r="E41" i="12"/>
  <c r="C41" i="12"/>
  <c r="E39" i="12"/>
  <c r="D39" i="12"/>
  <c r="C39" i="12"/>
  <c r="R37" i="12"/>
  <c r="V35" i="12"/>
  <c r="T30" i="12"/>
  <c r="F30" i="12"/>
  <c r="C30" i="12"/>
  <c r="T22" i="12"/>
  <c r="R18" i="12"/>
  <c r="L18" i="12"/>
  <c r="F18" i="12"/>
  <c r="C18" i="12"/>
  <c r="R13" i="12"/>
  <c r="R12" i="12"/>
  <c r="L8" i="12"/>
  <c r="I8" i="12"/>
  <c r="F8" i="12"/>
  <c r="C8" i="12"/>
  <c r="I35" i="9" l="1"/>
  <c r="I44" i="9" s="1"/>
  <c r="H35" i="9"/>
  <c r="I27" i="9"/>
  <c r="H27" i="9"/>
  <c r="I10" i="9"/>
  <c r="H10" i="9"/>
  <c r="H35" i="8"/>
  <c r="H44" i="8" s="1"/>
  <c r="H27" i="8"/>
  <c r="H10" i="8"/>
  <c r="I44" i="7"/>
  <c r="I35" i="7"/>
  <c r="H35" i="7"/>
  <c r="I27" i="7"/>
  <c r="H27" i="7"/>
  <c r="I10" i="7"/>
  <c r="H10" i="7"/>
  <c r="I35" i="6"/>
  <c r="I44" i="6" s="1"/>
  <c r="H35" i="6"/>
  <c r="H44" i="6" s="1"/>
  <c r="I27" i="6"/>
  <c r="H27" i="6"/>
  <c r="I10" i="6"/>
  <c r="H10" i="6"/>
  <c r="I35" i="5"/>
  <c r="I44" i="5" s="1"/>
  <c r="H35" i="5"/>
  <c r="I27" i="5"/>
  <c r="H27" i="5"/>
  <c r="I10" i="5"/>
  <c r="H9" i="5"/>
  <c r="H8" i="5"/>
  <c r="H10" i="5"/>
  <c r="I35" i="4"/>
  <c r="I44" i="4" s="1"/>
  <c r="H35" i="4"/>
  <c r="H44" i="4" s="1"/>
  <c r="I27" i="4"/>
  <c r="H27" i="4"/>
  <c r="I10" i="4"/>
  <c r="H10" i="4"/>
  <c r="I35" i="3"/>
  <c r="I44" i="3" s="1"/>
  <c r="H35" i="3"/>
  <c r="H44" i="3" s="1"/>
  <c r="I27" i="3"/>
  <c r="H27" i="3"/>
  <c r="I10" i="3"/>
  <c r="H10" i="3"/>
  <c r="I44" i="2"/>
  <c r="H44" i="2"/>
  <c r="I35" i="2"/>
  <c r="H35" i="2"/>
  <c r="I27" i="2"/>
  <c r="H27" i="2"/>
  <c r="I10" i="2"/>
  <c r="H10" i="2"/>
  <c r="H44" i="7" l="1"/>
  <c r="H44" i="9"/>
  <c r="H44" i="5"/>
  <c r="K65" i="1" l="1"/>
  <c r="J65" i="1"/>
  <c r="I65" i="1"/>
  <c r="H65" i="1"/>
  <c r="G65" i="1"/>
  <c r="F65" i="1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C22" i="24"/>
  <c r="B22" i="24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3" i="26" s="1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E23" i="24" l="1"/>
  <c r="J22" i="24"/>
  <c r="E23" i="22"/>
  <c r="M41" i="16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C37" i="16" l="1"/>
  <c r="E37" i="16"/>
  <c r="G40" i="17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32" i="1"/>
  <c r="J32" i="1"/>
  <c r="I32" i="1"/>
  <c r="H32" i="1"/>
  <c r="G32" i="1"/>
  <c r="M74" i="17" l="1"/>
  <c r="I74" i="17"/>
  <c r="C74" i="17"/>
  <c r="G74" i="16"/>
  <c r="E74" i="17"/>
  <c r="I74" i="16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J10" i="3"/>
  <c r="K10" i="3"/>
  <c r="G10" i="4"/>
  <c r="J10" i="4"/>
  <c r="K10" i="4"/>
  <c r="G10" i="5"/>
  <c r="J10" i="5"/>
  <c r="K10" i="5"/>
  <c r="G10" i="6"/>
  <c r="J10" i="6"/>
  <c r="K10" i="6"/>
  <c r="G10" i="7"/>
  <c r="J10" i="7"/>
  <c r="K10" i="7"/>
  <c r="G10" i="8"/>
  <c r="I10" i="8"/>
  <c r="J10" i="8"/>
  <c r="K10" i="8"/>
  <c r="G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J10" i="2"/>
  <c r="K10" i="2"/>
  <c r="F10" i="3"/>
  <c r="F10" i="4"/>
  <c r="F10" i="6"/>
  <c r="F10" i="7"/>
  <c r="F10" i="8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G35" i="9"/>
  <c r="F35" i="9"/>
  <c r="K27" i="9"/>
  <c r="J27" i="9"/>
  <c r="D175" i="18" s="1"/>
  <c r="G27" i="9"/>
  <c r="F27" i="9"/>
  <c r="B175" i="18" s="1"/>
  <c r="K35" i="8"/>
  <c r="J35" i="8"/>
  <c r="I35" i="8"/>
  <c r="G35" i="8"/>
  <c r="F35" i="8"/>
  <c r="K27" i="8"/>
  <c r="J27" i="8"/>
  <c r="I27" i="8"/>
  <c r="C153" i="18"/>
  <c r="G27" i="8"/>
  <c r="G44" i="8" s="1"/>
  <c r="F27" i="8"/>
  <c r="B153" i="18" s="1"/>
  <c r="K35" i="7"/>
  <c r="J35" i="7"/>
  <c r="G35" i="7"/>
  <c r="F35" i="7"/>
  <c r="K27" i="7"/>
  <c r="J27" i="7"/>
  <c r="D128" i="18" s="1"/>
  <c r="C128" i="18"/>
  <c r="G27" i="7"/>
  <c r="F27" i="7"/>
  <c r="K35" i="6"/>
  <c r="J35" i="6"/>
  <c r="G35" i="6"/>
  <c r="F35" i="6"/>
  <c r="K27" i="6"/>
  <c r="J27" i="6"/>
  <c r="C106" i="18"/>
  <c r="G27" i="6"/>
  <c r="F27" i="6"/>
  <c r="K35" i="5"/>
  <c r="J35" i="5"/>
  <c r="G35" i="5"/>
  <c r="F35" i="5"/>
  <c r="K27" i="5"/>
  <c r="J27" i="5"/>
  <c r="D84" i="18" s="1"/>
  <c r="C84" i="18"/>
  <c r="G27" i="5"/>
  <c r="F27" i="5"/>
  <c r="B84" i="18" s="1"/>
  <c r="K35" i="4"/>
  <c r="J35" i="4"/>
  <c r="G35" i="4"/>
  <c r="F35" i="4"/>
  <c r="K27" i="4"/>
  <c r="K44" i="4" s="1"/>
  <c r="J27" i="4"/>
  <c r="C59" i="18"/>
  <c r="G27" i="4"/>
  <c r="F27" i="4"/>
  <c r="K35" i="3"/>
  <c r="J35" i="3"/>
  <c r="G35" i="3"/>
  <c r="F35" i="3"/>
  <c r="F44" i="3" s="1"/>
  <c r="B66" i="14" s="1"/>
  <c r="K27" i="3"/>
  <c r="J27" i="3"/>
  <c r="C37" i="18"/>
  <c r="G27" i="3"/>
  <c r="F27" i="3"/>
  <c r="K35" i="2"/>
  <c r="K27" i="2"/>
  <c r="J35" i="2"/>
  <c r="J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118" i="27"/>
  <c r="F118" i="27"/>
  <c r="G45" i="27"/>
  <c r="F45" i="27"/>
  <c r="G29" i="27"/>
  <c r="F29" i="27"/>
  <c r="G24" i="27"/>
  <c r="F24" i="27"/>
  <c r="G17" i="27"/>
  <c r="F17" i="27"/>
  <c r="E118" i="27"/>
  <c r="D118" i="27"/>
  <c r="E45" i="27"/>
  <c r="D45" i="27"/>
  <c r="E29" i="27"/>
  <c r="D29" i="27"/>
  <c r="E24" i="27"/>
  <c r="D24" i="27"/>
  <c r="E17" i="27"/>
  <c r="D17" i="27"/>
  <c r="C118" i="27"/>
  <c r="C45" i="27"/>
  <c r="B118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F81" i="17" s="1"/>
  <c r="C81" i="17" s="1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H23" i="24" s="1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D23" i="22" s="1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E91" i="18" s="1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C270" i="18"/>
  <c r="C276" i="18" s="1"/>
  <c r="F44" i="4"/>
  <c r="B67" i="14" s="1"/>
  <c r="D244" i="18"/>
  <c r="B128" i="18"/>
  <c r="F44" i="7"/>
  <c r="B70" i="14" s="1"/>
  <c r="C175" i="18"/>
  <c r="G44" i="5"/>
  <c r="D153" i="18"/>
  <c r="B23" i="24" l="1"/>
  <c r="B67" i="27"/>
  <c r="E84" i="18"/>
  <c r="I23" i="26"/>
  <c r="G23" i="24"/>
  <c r="F23" i="26"/>
  <c r="I23" i="22"/>
  <c r="F23" i="22"/>
  <c r="H23" i="26"/>
  <c r="F23" i="24"/>
  <c r="G23" i="26"/>
  <c r="G23" i="22"/>
  <c r="I23" i="24"/>
  <c r="H23" i="22"/>
  <c r="D23" i="24"/>
  <c r="C23" i="26"/>
  <c r="C23" i="24"/>
  <c r="AC46" i="12"/>
  <c r="B23" i="26"/>
  <c r="C23" i="22"/>
  <c r="AB46" i="12"/>
  <c r="D23" i="26"/>
  <c r="B23" i="22"/>
  <c r="AA46" i="12"/>
  <c r="C23" i="21"/>
  <c r="E35" i="18"/>
  <c r="E30" i="18"/>
  <c r="F80" i="17"/>
  <c r="C80" i="17" s="1"/>
  <c r="F65" i="17"/>
  <c r="C65" i="17" s="1"/>
  <c r="J18" i="22"/>
  <c r="E267" i="18"/>
  <c r="C10" i="14"/>
  <c r="H15" i="16"/>
  <c r="H47" i="16" s="1"/>
  <c r="B15" i="17"/>
  <c r="B47" i="17" s="1"/>
  <c r="D15" i="17"/>
  <c r="D47" i="17" s="1"/>
  <c r="B10" i="14"/>
  <c r="B42" i="14" s="1"/>
  <c r="E13" i="15"/>
  <c r="D15" i="16"/>
  <c r="D47" i="16" s="1"/>
  <c r="D10" i="14"/>
  <c r="D42" i="14" s="1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C71" i="14"/>
  <c r="E134" i="18"/>
  <c r="E120" i="18"/>
  <c r="D123" i="18"/>
  <c r="E126" i="18"/>
  <c r="E131" i="18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E103" i="18"/>
  <c r="C105" i="18"/>
  <c r="D83" i="18"/>
  <c r="B92" i="18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70" i="18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E67" i="27" s="1"/>
  <c r="D61" i="16"/>
  <c r="F61" i="16" s="1"/>
  <c r="E61" i="16" s="1"/>
  <c r="D37" i="18"/>
  <c r="E37" i="18" s="1"/>
  <c r="J44" i="3"/>
  <c r="D66" i="14" s="1"/>
  <c r="D30" i="15"/>
  <c r="D38" i="15" s="1"/>
  <c r="G40" i="27"/>
  <c r="G67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F44" i="5"/>
  <c r="B68" i="14" s="1"/>
  <c r="J44" i="5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67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C295" i="18"/>
  <c r="E293" i="18"/>
  <c r="I14" i="23"/>
  <c r="D23" i="23"/>
  <c r="I12" i="23"/>
  <c r="H23" i="23"/>
  <c r="J8" i="24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67" i="27"/>
  <c r="F67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23" i="18"/>
  <c r="E18" i="18"/>
  <c r="E105" i="18" l="1"/>
  <c r="B301" i="18"/>
  <c r="D68" i="14"/>
  <c r="J23" i="24"/>
  <c r="J23" i="22"/>
  <c r="J23" i="26"/>
  <c r="E189" i="18"/>
  <c r="E36" i="18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K24" i="17"/>
  <c r="I24" i="17"/>
  <c r="K43" i="16"/>
  <c r="D47" i="18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E301" i="18" l="1"/>
  <c r="E68" i="14"/>
  <c r="F68" i="14" s="1"/>
  <c r="D25" i="18"/>
  <c r="E47" i="18"/>
  <c r="L47" i="16"/>
  <c r="I47" i="16" s="1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<sst xmlns="http://schemas.openxmlformats.org/spreadsheetml/2006/main" count="2736" uniqueCount="674">
  <si>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</si>
  <si>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</si>
  <si>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</si>
  <si>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</si>
  <si>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</si>
  <si>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</si>
  <si>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</si>
  <si>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</si>
  <si>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</si>
  <si>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</si>
  <si>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</si>
  <si>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</si>
  <si>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</si>
  <si>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</si>
  <si>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</si>
  <si>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</si>
  <si>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</si>
  <si>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</si>
  <si>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</si>
  <si>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</si>
  <si>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</si>
  <si>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</si>
  <si>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</si>
  <si>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</si>
  <si>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</si>
  <si>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</si>
  <si>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</si>
  <si>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</si>
  <si>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</si>
  <si>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</si>
  <si>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</si>
  <si>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</si>
  <si>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</si>
  <si>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</si>
  <si>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</si>
  <si>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</si>
  <si>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</si>
  <si>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</si>
  <si>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</si>
  <si>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</si>
  <si>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</si>
  <si>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</si>
  <si>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</si>
  <si>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</si>
  <si>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</si>
  <si>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</si>
  <si>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</si>
  <si>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</si>
  <si>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</si>
  <si>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</si>
  <si>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</si>
  <si>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</si>
  <si>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</si>
  <si>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</si>
  <si>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</si>
  <si>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</si>
  <si>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</si>
  <si>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</si>
  <si>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</si>
  <si>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</si>
  <si>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</si>
  <si>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</si>
  <si>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</si>
  <si>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</si>
  <si>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</si>
  <si>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</si>
  <si>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</si>
  <si>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</si>
  <si>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</si>
  <si>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</si>
  <si>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</si>
  <si>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</si>
  <si>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</si>
  <si>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</si>
  <si>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</si>
  <si>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</si>
  <si>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</si>
  <si>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</si>
  <si>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</si>
  <si>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</si>
  <si>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</si>
  <si>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</si>
  <si>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</si>
  <si>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</si>
  <si>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</si>
  <si>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</si>
  <si>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</si>
  <si>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</si>
  <si>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</si>
  <si>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</si>
  <si>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</si>
  <si>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</si>
  <si>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</si>
  <si>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</si>
  <si>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</si>
  <si>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</si>
  <si>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</si>
  <si>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</si>
  <si>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</si>
  <si>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</si>
  <si>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</si>
  <si>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</si>
  <si>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</si>
  <si>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</si>
  <si>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</si>
  <si>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</si>
  <si>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</si>
  <si>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</si>
  <si>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</si>
  <si>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</si>
  <si>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</si>
  <si>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</si>
  <si>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</si>
  <si>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</si>
  <si>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</si>
  <si>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</si>
  <si>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</si>
  <si>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</si>
  <si>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</si>
  <si>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</si>
  <si>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</si>
  <si>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</si>
  <si>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</si>
  <si>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</si>
  <si>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</si>
  <si>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</si>
  <si>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</si>
  <si>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</si>
  <si>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</si>
  <si>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</si>
  <si>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</si>
  <si>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</si>
  <si>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</si>
  <si>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</si>
  <si>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</si>
  <si>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</si>
  <si>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</si>
  <si>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</si>
  <si>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</si>
  <si>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</si>
  <si>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</si>
  <si>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</si>
  <si>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</si>
  <si>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</si>
  <si>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</si>
  <si>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</si>
  <si>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</si>
  <si>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</si>
  <si>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</si>
  <si>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</si>
  <si>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</si>
  <si>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</si>
  <si>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</si>
  <si>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</si>
  <si>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</si>
  <si>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</si>
  <si>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</si>
  <si>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</si>
  <si>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</si>
  <si>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</si>
  <si>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</si>
  <si>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</si>
  <si>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</si>
  <si>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</si>
  <si>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</si>
  <si>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</si>
  <si>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</si>
  <si>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</si>
  <si>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</si>
  <si>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</si>
  <si>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</si>
  <si>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</si>
  <si>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</si>
  <si>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</si>
  <si>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</si>
  <si>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</si>
  <si>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</si>
  <si>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</si>
  <si>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</si>
  <si>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</si>
  <si>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</si>
  <si>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</si>
  <si>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</si>
  <si>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</si>
  <si>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</si>
  <si>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</si>
  <si>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</si>
  <si>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</si>
  <si>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</si>
  <si>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</si>
  <si>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</si>
  <si>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</si>
  <si>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</si>
  <si>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</si>
  <si>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</si>
  <si>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</si>
  <si>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</si>
  <si>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</si>
  <si>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</si>
  <si>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</si>
  <si>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</si>
  <si>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</si>
  <si>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</si>
  <si>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</si>
  <si>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</si>
  <si>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</si>
  <si>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</si>
  <si>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</si>
  <si>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</si>
  <si>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</si>
  <si>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</si>
  <si>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</si>
  <si>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</si>
  <si>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</si>
  <si>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</si>
  <si>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</si>
  <si>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</si>
  <si>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</si>
  <si>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</si>
  <si>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</si>
  <si>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</si>
  <si>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</si>
  <si>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</si>
  <si>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</si>
  <si>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</si>
  <si>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</si>
  <si>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</si>
  <si>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</si>
  <si>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</si>
  <si>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</si>
  <si>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</si>
  <si>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</si>
  <si>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</si>
  <si>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</si>
  <si>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</si>
  <si>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</si>
  <si>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</si>
  <si>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</si>
  <si>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</si>
  <si>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</si>
  <si>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</si>
  <si>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</si>
  <si>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</si>
  <si>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</si>
  <si>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</si>
  <si>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</si>
  <si>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</si>
  <si>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</si>
  <si>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</si>
  <si>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</si>
  <si>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</si>
  <si>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</si>
  <si>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</si>
  <si>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</si>
  <si>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</si>
  <si>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</si>
  <si>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</si>
  <si>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</si>
  <si>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</si>
  <si>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</si>
  <si>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</si>
  <si>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</si>
  <si>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</si>
  <si>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</si>
  <si>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</si>
  <si>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</si>
  <si>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</si>
  <si>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</si>
  <si>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</si>
  <si>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</si>
  <si>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</si>
  <si>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</si>
  <si>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</si>
  <si>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</si>
  <si>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</si>
  <si>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</si>
  <si>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</si>
  <si>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</si>
  <si>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</si>
  <si>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</si>
  <si>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</si>
  <si>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</si>
  <si>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</si>
  <si>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</si>
  <si>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</si>
  <si>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Accounting &amp; Auditing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</si>
  <si>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</si>
  <si>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</si>
  <si>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</si>
  <si>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</si>
  <si>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</si>
  <si>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</si>
  <si>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</si>
  <si>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</si>
  <si>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</si>
  <si>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</si>
  <si>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</si>
  <si>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</si>
  <si>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</si>
  <si>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</si>
  <si>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</si>
  <si>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</si>
  <si>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</si>
  <si>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</si>
  <si>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</si>
  <si>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</si>
  <si>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</si>
  <si>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</si>
  <si>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</si>
  <si>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</si>
  <si>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</si>
  <si>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</si>
  <si>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</si>
  <si>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</si>
  <si>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</si>
  <si>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</si>
  <si>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</si>
  <si>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</si>
  <si>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</si>
  <si>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</si>
  <si>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</si>
  <si>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</si>
  <si>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</si>
  <si>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</si>
  <si>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</si>
  <si>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</si>
  <si>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</si>
  <si>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</si>
  <si>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</si>
  <si>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</si>
  <si>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</si>
  <si>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</si>
  <si>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</si>
  <si>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</si>
  <si>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</si>
  <si>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</si>
  <si>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</si>
  <si>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</si>
  <si>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</si>
  <si>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</si>
  <si>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</si>
  <si>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</si>
  <si>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</si>
  <si>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</si>
  <si>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</si>
  <si>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</si>
  <si>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</si>
  <si>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</si>
  <si>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</si>
  <si>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</si>
  <si>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</si>
  <si>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</si>
  <si>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</si>
  <si>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</si>
  <si>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</si>
  <si>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</si>
  <si>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</si>
  <si>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</si>
  <si>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</si>
  <si>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</si>
  <si>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</si>
  <si>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</si>
  <si>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</si>
  <si>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</si>
  <si>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</si>
  <si>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</si>
  <si>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</si>
  <si>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</si>
  <si>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</si>
  <si>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</si>
  <si>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</si>
  <si>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</si>
  <si>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</si>
  <si>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</si>
  <si>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</si>
  <si>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</si>
  <si>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</si>
  <si>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</si>
  <si>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</si>
  <si>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</si>
  <si>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</si>
  <si>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</si>
  <si>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</si>
  <si>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</si>
  <si>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</si>
  <si>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</si>
  <si>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</si>
  <si>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</si>
  <si>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</si>
  <si>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</si>
  <si>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</si>
  <si>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</si>
  <si>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</si>
  <si>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</si>
  <si>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</si>
  <si>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</si>
  <si>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</si>
  <si>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</si>
  <si>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</si>
  <si>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</si>
  <si>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</si>
  <si>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</si>
  <si>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</si>
  <si>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</si>
  <si>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</si>
  <si>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</si>
  <si>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</si>
  <si>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</si>
  <si>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</si>
  <si>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</si>
  <si>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</si>
  <si>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</si>
  <si>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</si>
  <si>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</si>
  <si>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</si>
  <si>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</si>
  <si>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</si>
  <si>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</si>
  <si>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</si>
  <si>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</si>
  <si>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</si>
  <si>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</si>
  <si>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</si>
  <si>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</si>
  <si>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</si>
  <si>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</si>
  <si>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</si>
  <si>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</si>
  <si>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</si>
  <si>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</si>
  <si>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</si>
  <si>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</si>
  <si>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</si>
  <si>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</si>
  <si>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</si>
  <si>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</si>
  <si>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</si>
  <si>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</si>
  <si>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</si>
  <si>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</si>
  <si>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</si>
  <si>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</si>
  <si>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</si>
  <si>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</si>
  <si>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</si>
  <si>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</si>
  <si>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</si>
  <si>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</si>
  <si>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</si>
  <si>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</si>
  <si>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</si>
  <si>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</si>
  <si>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</si>
  <si>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</si>
  <si>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</si>
  <si>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</si>
  <si>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</si>
  <si>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</si>
  <si>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</si>
  <si>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</si>
  <si>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</si>
  <si>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</si>
  <si>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</si>
  <si>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</si>
  <si>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</si>
  <si>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</si>
  <si>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</si>
  <si>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</si>
  <si>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</si>
  <si>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</si>
  <si>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</si>
  <si>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</si>
  <si>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</si>
  <si>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</si>
  <si>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</si>
  <si>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</si>
  <si>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High School</t>
  </si>
  <si>
    <t>Honors</t>
  </si>
  <si>
    <t>LASIP</t>
  </si>
  <si>
    <t>LPB Stipend</t>
  </si>
  <si>
    <t>Music</t>
  </si>
  <si>
    <t>Freshman Award/Academic Excellence</t>
  </si>
  <si>
    <t>Freshman Achievement Scholarship</t>
  </si>
  <si>
    <t>Rally</t>
  </si>
  <si>
    <t>ROTC</t>
  </si>
  <si>
    <t>SEOG Matching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</si>
  <si>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</si>
  <si>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</si>
  <si>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</si>
  <si>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</si>
  <si>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</si>
  <si>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</si>
  <si>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</si>
  <si>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</si>
  <si>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>Other Tuition &amp; Fee Exemptions</t>
  </si>
  <si>
    <t>Non-Resident Tuition and Fee Exemptions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</si>
  <si>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</si>
  <si>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</si>
  <si>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</si>
  <si>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</si>
  <si>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</si>
  <si>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</si>
  <si>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</si>
  <si>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</si>
  <si>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</si>
  <si>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</si>
  <si>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</si>
  <si>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</si>
  <si>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</si>
  <si>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</si>
  <si>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</si>
  <si>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</si>
  <si>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</si>
  <si>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</si>
  <si>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</si>
  <si>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</si>
  <si>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</si>
  <si>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</si>
  <si>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</si>
  <si>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</si>
  <si>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</si>
  <si>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</si>
  <si>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</si>
  <si>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</si>
  <si>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</si>
  <si>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</si>
  <si>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</si>
  <si>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</si>
  <si>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</si>
  <si>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</si>
  <si>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</si>
  <si>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</si>
  <si>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</si>
  <si>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</si>
  <si>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</si>
  <si>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</si>
  <si>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</si>
  <si>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</si>
  <si>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</si>
  <si>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</si>
  <si>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</si>
  <si>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</si>
  <si>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</si>
  <si>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</si>
  <si>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</si>
  <si>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</si>
  <si>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</si>
  <si>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</si>
  <si>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</si>
  <si>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</si>
  <si>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</si>
  <si>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Nicholls State University</t>
  </si>
  <si>
    <t xml:space="preserve">   1. Library Fee</t>
  </si>
  <si>
    <t xml:space="preserve">   2. Enrollment Services Fee</t>
  </si>
  <si>
    <t xml:space="preserve">   3. Institutional Evaluation Fee</t>
  </si>
  <si>
    <t xml:space="preserve">   1. International Student Fee</t>
  </si>
  <si>
    <t xml:space="preserve">   2. Culinary Lab Fee</t>
  </si>
  <si>
    <t xml:space="preserve">   3. Lab Fees</t>
  </si>
  <si>
    <t xml:space="preserve">   4. Late Registration Fee</t>
  </si>
  <si>
    <t xml:space="preserve">   5. Application Fee</t>
  </si>
  <si>
    <t xml:space="preserve">   6. Credit Exam</t>
  </si>
  <si>
    <t xml:space="preserve">   7. Excess Credit Hour Fee</t>
  </si>
  <si>
    <t xml:space="preserve">   8. JFCI Program Fee</t>
  </si>
  <si>
    <t xml:space="preserve">   9. PETSM Program Fee</t>
  </si>
  <si>
    <t xml:space="preserve"> 10. Nursing Program Fee</t>
  </si>
  <si>
    <t xml:space="preserve"> 11. MBA Program Fee</t>
  </si>
  <si>
    <t xml:space="preserve"> 12. Art Program Fee</t>
  </si>
  <si>
    <t xml:space="preserve"> 13. Educational Support Fee</t>
  </si>
  <si>
    <t xml:space="preserve">   1. Late Payment Fees</t>
  </si>
  <si>
    <t xml:space="preserve">   2. Graduation Fee</t>
  </si>
  <si>
    <t xml:space="preserve">   3. Lease Income</t>
  </si>
  <si>
    <t xml:space="preserve">   4. Internet Course Fee</t>
  </si>
  <si>
    <t xml:space="preserve">   5. Admin Cost Pell/FWS/SEOG</t>
  </si>
  <si>
    <t xml:space="preserve">   6. VA Administration Allowance</t>
  </si>
  <si>
    <t xml:space="preserve">   7. Post Office Lease</t>
  </si>
  <si>
    <t xml:space="preserve">   8. Course Extension Fee - NO</t>
  </si>
  <si>
    <t xml:space="preserve">   9. Testing Center Fee</t>
  </si>
  <si>
    <t xml:space="preserve">  10. Interest Income / Investment Income</t>
  </si>
  <si>
    <t xml:space="preserve">  11. Post Office Box Rent</t>
  </si>
  <si>
    <t xml:space="preserve">  12. Post Office Key Forfeit</t>
  </si>
  <si>
    <t xml:space="preserve">  13. Rent Income</t>
  </si>
  <si>
    <t xml:space="preserve">  14. Facility Rental</t>
  </si>
  <si>
    <t xml:space="preserve">  15. Lost Key</t>
  </si>
  <si>
    <t xml:space="preserve">   1.  Federal SEOG </t>
  </si>
  <si>
    <t xml:space="preserve">   2.  TEACH Grants</t>
  </si>
  <si>
    <t xml:space="preserve">   3.  Federal Work Study Program </t>
  </si>
  <si>
    <t xml:space="preserve">   4.  Various Grants</t>
  </si>
  <si>
    <t xml:space="preserve"> 14. Higher Education Stabilization Fee</t>
  </si>
  <si>
    <t xml:space="preserve"> 15. Student Success Fee</t>
  </si>
  <si>
    <t xml:space="preserve"> 16. Quality Enhancement Plan Fee</t>
  </si>
  <si>
    <t xml:space="preserve"> 17. EMBA Program</t>
  </si>
  <si>
    <t xml:space="preserve"> 18. Course License Fee</t>
  </si>
  <si>
    <t xml:space="preserve"> 19. New Student Orientation Fee</t>
  </si>
  <si>
    <t>* This column should reflect the last approved BA-7 in FY 2024-2025.</t>
  </si>
  <si>
    <t xml:space="preserve">  16. Library Fines/Copy Income</t>
  </si>
  <si>
    <t xml:space="preserve">  17. Parking Fines</t>
  </si>
  <si>
    <t xml:space="preserve">  18. Payment Plan Service Charge</t>
  </si>
  <si>
    <t xml:space="preserve">  19. Ac Enhancement/BUF/Auxil Transfer/Foundation</t>
  </si>
  <si>
    <t xml:space="preserve">  20. Interfund Revenue Transfer</t>
  </si>
  <si>
    <t xml:space="preserve">  21. Miscellaneous</t>
  </si>
  <si>
    <t xml:space="preserve">  22. Cheerleaders</t>
  </si>
  <si>
    <t xml:space="preserve">  23. Student Government Association </t>
  </si>
  <si>
    <t xml:space="preserve">  24. Tutorial and Academic Enh Center </t>
  </si>
  <si>
    <t xml:space="preserve">  25. South Central LA Rally Association </t>
  </si>
  <si>
    <t xml:space="preserve">  26. Social Studies/Science Fair/Science Olympiad</t>
  </si>
  <si>
    <t xml:space="preserve">  27. Col-Nurse and Allied Health-Cont Ed </t>
  </si>
  <si>
    <t xml:space="preserve">  28. NSU Psychology Training Clinic </t>
  </si>
  <si>
    <t xml:space="preserve">  29. Counseling Account</t>
  </si>
  <si>
    <t xml:space="preserve">  30. Little Colonels Academy</t>
  </si>
  <si>
    <t xml:space="preserve">  31. Disciplinary Fines Paid </t>
  </si>
  <si>
    <t xml:space="preserve">  32. Maritime Management Concentration</t>
  </si>
  <si>
    <t xml:space="preserve">  33. Career Services Activity </t>
  </si>
  <si>
    <t xml:space="preserve">  34. Golf Driving Range and Learning Ctr </t>
  </si>
  <si>
    <t xml:space="preserve">  35. Alumni Federation </t>
  </si>
  <si>
    <t xml:space="preserve">  36. Recreation Center Memberships/Other Income</t>
  </si>
  <si>
    <t xml:space="preserve">  37. Academic Enhancement Fund</t>
  </si>
  <si>
    <t xml:space="preserve">  38. Miscellaneous</t>
  </si>
  <si>
    <t xml:space="preserve">  39. Parking Permit </t>
  </si>
  <si>
    <t xml:space="preserve"> Interagency Transfers</t>
  </si>
  <si>
    <t>Institution:  Nicholls State University</t>
  </si>
  <si>
    <t>Avg. Value</t>
  </si>
  <si>
    <t>Number Awarded</t>
  </si>
  <si>
    <t>Foreign Language</t>
  </si>
  <si>
    <t>Presidential Grant</t>
  </si>
  <si>
    <t>Presidential Education Opportunity</t>
  </si>
  <si>
    <t xml:space="preserve">SGA </t>
  </si>
  <si>
    <t xml:space="preserve">     Academic Honor</t>
  </si>
  <si>
    <t xml:space="preserve">     Academic Enrichment</t>
  </si>
  <si>
    <t xml:space="preserve">     Cheerleaders</t>
  </si>
  <si>
    <t xml:space="preserve">     Chorus</t>
  </si>
  <si>
    <t xml:space="preserve">     Valedictorian</t>
  </si>
  <si>
    <t xml:space="preserve">     Retention</t>
  </si>
  <si>
    <t xml:space="preserve">     Need Based Scholarship</t>
  </si>
  <si>
    <t xml:space="preserve">     Need Based - HB 152 (ACT 377)</t>
  </si>
  <si>
    <t xml:space="preserve">     Need Based - Higher Education Stabilization Fee</t>
  </si>
  <si>
    <t xml:space="preserve">     Disabled Firefighters</t>
  </si>
  <si>
    <t xml:space="preserve">     Non-Resident Scholarship</t>
  </si>
  <si>
    <t xml:space="preserve">     Colonel Pride</t>
  </si>
  <si>
    <t xml:space="preserve">     For Our Future</t>
  </si>
  <si>
    <t xml:space="preserve">     R.F. Lewis </t>
  </si>
  <si>
    <t xml:space="preserve">     Athletic Summer School</t>
  </si>
  <si>
    <t xml:space="preserve">     Lump Sum - Scholarships / Other</t>
  </si>
  <si>
    <t xml:space="preserve">   Children of Deceased/Disabled Police, Deputy Sheriffs, Adult Probation/Parole Officers (17:1681.1)</t>
  </si>
  <si>
    <t xml:space="preserve">   Children of Deceased/Disabled Firefighters (17:1682.1)</t>
  </si>
  <si>
    <t xml:space="preserve">   Children of Deceased/Disabled Sanitation Workers (17:1683.1)</t>
  </si>
  <si>
    <t xml:space="preserve">   Children of Deceased/Disabled Teachers and School Employees (17:1684)</t>
  </si>
  <si>
    <t xml:space="preserve">   Children of Deceased/Disabled Correctional Officers (17:1685.1)</t>
  </si>
  <si>
    <t xml:space="preserve">   Senior Citizens (17:1807)</t>
  </si>
  <si>
    <t xml:space="preserve">   Louisiana National Guard (29:36.1)</t>
  </si>
  <si>
    <t xml:space="preserve">   Hardship Waivers (17:3351)</t>
  </si>
  <si>
    <t xml:space="preserve">   Others (List)</t>
  </si>
  <si>
    <t xml:space="preserve">   Faculty/Staff</t>
  </si>
  <si>
    <t xml:space="preserve">   Faculty Dependents</t>
  </si>
  <si>
    <t xml:space="preserve">      Graduate Assistantships (Resident)</t>
  </si>
  <si>
    <t xml:space="preserve">      Teachers Tuition</t>
  </si>
  <si>
    <t xml:space="preserve">      Veterans Affairs</t>
  </si>
  <si>
    <t xml:space="preserve">      CODOFIL</t>
  </si>
  <si>
    <t xml:space="preserve">      SGA</t>
  </si>
  <si>
    <t xml:space="preserve">      National Board Certification Program</t>
  </si>
  <si>
    <t xml:space="preserve">      Law Enforcement Officers</t>
  </si>
  <si>
    <t xml:space="preserve">   Academic</t>
  </si>
  <si>
    <t xml:space="preserve">   Graduate Assistantships/Fellowships</t>
  </si>
  <si>
    <t>Education Support Fee</t>
  </si>
  <si>
    <t>Excess Credit Hour Fee</t>
  </si>
  <si>
    <t>John Folse Culinary Program Fee</t>
  </si>
  <si>
    <t>MBA Program Fee</t>
  </si>
  <si>
    <t>Nursing Program Fee</t>
  </si>
  <si>
    <t>PETSM Program Fee</t>
  </si>
  <si>
    <t>Art Program Fee</t>
  </si>
  <si>
    <t>Student Success Fee</t>
  </si>
  <si>
    <t>Quality Enhancement Plan Fee</t>
  </si>
  <si>
    <t>Higher Education Stabilization Fee</t>
  </si>
  <si>
    <t>Differential Tuition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</si>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</sst>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[$$-409]#,##0.00"/>
  </numFmts>
  <fonts count="28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0" fontId="25" fillId="0" borderId="0"/>
    <xf numFmtId="0" fontId="26" fillId="0" borderId="0"/>
    <xf numFmtId="0" fontId="20" fillId="0" borderId="0"/>
  </cellStyleXfs>
  <cellXfs count="682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0" fontId="2" fillId="0" borderId="122" xfId="0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0" fontId="2" fillId="0" borderId="125" xfId="0" applyFont="1" applyBorder="1"/>
    <xf numFmtId="0" fontId="3" fillId="0" borderId="127" xfId="0" applyFont="1" applyBorder="1"/>
    <xf numFmtId="166" fontId="3" fillId="0" borderId="119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28" xfId="0" applyNumberFormat="1" applyFont="1" applyBorder="1"/>
    <xf numFmtId="166" fontId="3" fillId="0" borderId="128" xfId="0" applyNumberFormat="1" applyFont="1" applyBorder="1"/>
    <xf numFmtId="0" fontId="3" fillId="0" borderId="33" xfId="0" applyFont="1" applyBorder="1"/>
    <xf numFmtId="0" fontId="3" fillId="0" borderId="129" xfId="0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1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2" xfId="0" applyNumberFormat="1" applyFont="1" applyBorder="1"/>
    <xf numFmtId="166" fontId="2" fillId="0" borderId="116" xfId="0" applyNumberFormat="1" applyFont="1" applyBorder="1"/>
    <xf numFmtId="165" fontId="4" fillId="0" borderId="133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34" xfId="0" applyNumberFormat="1" applyFont="1" applyBorder="1"/>
    <xf numFmtId="165" fontId="4" fillId="0" borderId="135" xfId="0" applyNumberFormat="1" applyFont="1" applyBorder="1"/>
    <xf numFmtId="166" fontId="2" fillId="0" borderId="109" xfId="0" applyNumberFormat="1" applyFont="1" applyBorder="1"/>
    <xf numFmtId="0" fontId="2" fillId="0" borderId="136" xfId="0" applyFont="1" applyBorder="1"/>
    <xf numFmtId="0" fontId="2" fillId="0" borderId="127" xfId="0" applyFont="1" applyBorder="1"/>
    <xf numFmtId="166" fontId="2" fillId="0" borderId="138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35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39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0" xfId="0" applyFont="1" applyBorder="1"/>
    <xf numFmtId="166" fontId="2" fillId="0" borderId="141" xfId="0" applyNumberFormat="1" applyFont="1" applyBorder="1"/>
    <xf numFmtId="166" fontId="2" fillId="0" borderId="142" xfId="0" applyNumberFormat="1" applyFont="1" applyBorder="1"/>
    <xf numFmtId="166" fontId="2" fillId="0" borderId="143" xfId="0" applyNumberFormat="1" applyFont="1" applyBorder="1"/>
    <xf numFmtId="166" fontId="3" fillId="0" borderId="96" xfId="0" applyNumberFormat="1" applyFont="1" applyBorder="1"/>
    <xf numFmtId="166" fontId="2" fillId="0" borderId="144" xfId="0" applyNumberFormat="1" applyFont="1" applyBorder="1"/>
    <xf numFmtId="166" fontId="2" fillId="0" borderId="145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46" xfId="0" applyNumberFormat="1" applyFont="1" applyBorder="1"/>
    <xf numFmtId="166" fontId="3" fillId="0" borderId="147" xfId="0" applyNumberFormat="1" applyFont="1" applyBorder="1"/>
    <xf numFmtId="166" fontId="3" fillId="0" borderId="148" xfId="0" applyNumberFormat="1" applyFont="1" applyBorder="1"/>
    <xf numFmtId="165" fontId="5" fillId="0" borderId="149" xfId="0" applyNumberFormat="1" applyFont="1" applyBorder="1"/>
    <xf numFmtId="165" fontId="5" fillId="0" borderId="150" xfId="0" applyNumberFormat="1" applyFont="1" applyBorder="1"/>
    <xf numFmtId="165" fontId="5" fillId="0" borderId="130" xfId="0" applyNumberFormat="1" applyFont="1" applyBorder="1"/>
    <xf numFmtId="165" fontId="5" fillId="0" borderId="132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1" xfId="0" applyNumberFormat="1" applyFont="1" applyBorder="1" applyAlignment="1">
      <alignment horizontal="center"/>
    </xf>
    <xf numFmtId="0" fontId="2" fillId="0" borderId="152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3" xfId="0" applyNumberFormat="1" applyFont="1" applyBorder="1"/>
    <xf numFmtId="6" fontId="2" fillId="0" borderId="122" xfId="0" applyNumberFormat="1" applyFont="1" applyBorder="1"/>
    <xf numFmtId="6" fontId="2" fillId="0" borderId="154" xfId="0" applyNumberFormat="1" applyFont="1" applyBorder="1"/>
    <xf numFmtId="6" fontId="3" fillId="0" borderId="124" xfId="0" applyNumberFormat="1" applyFont="1" applyBorder="1"/>
    <xf numFmtId="6" fontId="3" fillId="0" borderId="153" xfId="0" applyNumberFormat="1" applyFont="1" applyBorder="1"/>
    <xf numFmtId="6" fontId="3" fillId="0" borderId="125" xfId="0" applyNumberFormat="1" applyFont="1" applyBorder="1"/>
    <xf numFmtId="6" fontId="3" fillId="0" borderId="137" xfId="0" applyNumberFormat="1" applyFont="1" applyBorder="1"/>
    <xf numFmtId="6" fontId="2" fillId="0" borderId="125" xfId="0" applyNumberFormat="1" applyFont="1" applyBorder="1"/>
    <xf numFmtId="6" fontId="2" fillId="0" borderId="155" xfId="0" applyNumberFormat="1" applyFont="1" applyBorder="1"/>
    <xf numFmtId="0" fontId="3" fillId="0" borderId="156" xfId="0" applyFont="1" applyBorder="1"/>
    <xf numFmtId="6" fontId="3" fillId="0" borderId="156" xfId="0" applyNumberFormat="1" applyFont="1" applyBorder="1"/>
    <xf numFmtId="6" fontId="3" fillId="0" borderId="157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58" xfId="0" applyNumberFormat="1" applyFont="1" applyBorder="1"/>
    <xf numFmtId="6" fontId="3" fillId="0" borderId="159" xfId="0" applyNumberFormat="1" applyFont="1" applyBorder="1" applyAlignment="1">
      <alignment horizontal="center"/>
    </xf>
    <xf numFmtId="6" fontId="3" fillId="0" borderId="160" xfId="0" applyNumberFormat="1" applyFont="1" applyBorder="1" applyAlignment="1">
      <alignment horizontal="center"/>
    </xf>
    <xf numFmtId="167" fontId="3" fillId="0" borderId="160" xfId="0" applyNumberFormat="1" applyFont="1" applyBorder="1" applyAlignment="1">
      <alignment horizontal="center"/>
    </xf>
    <xf numFmtId="3" fontId="2" fillId="0" borderId="161" xfId="0" applyNumberFormat="1" applyFont="1" applyBorder="1" applyAlignment="1">
      <alignment wrapText="1"/>
    </xf>
    <xf numFmtId="6" fontId="3" fillId="0" borderId="162" xfId="0" applyNumberFormat="1" applyFont="1" applyBorder="1" applyAlignment="1">
      <alignment horizontal="center" wrapText="1"/>
    </xf>
    <xf numFmtId="167" fontId="3" fillId="0" borderId="162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36" xfId="0" applyNumberFormat="1" applyFont="1" applyBorder="1"/>
    <xf numFmtId="6" fontId="2" fillId="0" borderId="159" xfId="0" applyNumberFormat="1" applyFont="1" applyBorder="1"/>
    <xf numFmtId="167" fontId="2" fillId="0" borderId="163" xfId="0" applyNumberFormat="1" applyFont="1" applyBorder="1"/>
    <xf numFmtId="167" fontId="2" fillId="0" borderId="159" xfId="0" applyNumberFormat="1" applyFont="1" applyBorder="1"/>
    <xf numFmtId="0" fontId="2" fillId="0" borderId="161" xfId="0" applyFont="1" applyBorder="1"/>
    <xf numFmtId="6" fontId="2" fillId="0" borderId="162" xfId="0" applyNumberFormat="1" applyFont="1" applyBorder="1"/>
    <xf numFmtId="167" fontId="2" fillId="0" borderId="164" xfId="0" applyNumberFormat="1" applyFont="1" applyBorder="1" applyAlignment="1">
      <alignment horizontal="right"/>
    </xf>
    <xf numFmtId="6" fontId="2" fillId="0" borderId="165" xfId="0" applyNumberFormat="1" applyFont="1" applyBorder="1"/>
    <xf numFmtId="0" fontId="2" fillId="0" borderId="159" xfId="0" applyFont="1" applyBorder="1"/>
    <xf numFmtId="6" fontId="2" fillId="0" borderId="163" xfId="0" applyNumberFormat="1" applyFont="1" applyBorder="1"/>
    <xf numFmtId="0" fontId="2" fillId="0" borderId="163" xfId="0" applyFont="1" applyBorder="1"/>
    <xf numFmtId="0" fontId="3" fillId="0" borderId="159" xfId="0" applyFont="1" applyBorder="1"/>
    <xf numFmtId="0" fontId="3" fillId="0" borderId="163" xfId="0" applyFont="1" applyBorder="1"/>
    <xf numFmtId="0" fontId="3" fillId="0" borderId="59" xfId="0" applyFont="1" applyBorder="1"/>
    <xf numFmtId="6" fontId="3" fillId="0" borderId="163" xfId="0" applyNumberFormat="1" applyFont="1" applyBorder="1"/>
    <xf numFmtId="167" fontId="3" fillId="0" borderId="164" xfId="0" applyNumberFormat="1" applyFont="1" applyBorder="1" applyAlignment="1">
      <alignment horizontal="right"/>
    </xf>
    <xf numFmtId="0" fontId="2" fillId="0" borderId="162" xfId="0" applyFont="1" applyBorder="1"/>
    <xf numFmtId="0" fontId="2" fillId="0" borderId="165" xfId="0" applyFont="1" applyBorder="1"/>
    <xf numFmtId="0" fontId="2" fillId="0" borderId="164" xfId="0" applyFont="1" applyBorder="1"/>
    <xf numFmtId="6" fontId="3" fillId="0" borderId="159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0" fontId="3" fillId="0" borderId="164" xfId="0" applyFont="1" applyBorder="1"/>
    <xf numFmtId="6" fontId="3" fillId="0" borderId="164" xfId="0" applyNumberFormat="1" applyFont="1" applyBorder="1"/>
    <xf numFmtId="167" fontId="2" fillId="0" borderId="159" xfId="0" applyNumberFormat="1" applyFont="1" applyBorder="1" applyAlignment="1">
      <alignment horizontal="right"/>
    </xf>
    <xf numFmtId="3" fontId="3" fillId="0" borderId="159" xfId="0" applyNumberFormat="1" applyFont="1" applyBorder="1"/>
    <xf numFmtId="3" fontId="2" fillId="0" borderId="163" xfId="0" applyNumberFormat="1" applyFont="1" applyBorder="1"/>
    <xf numFmtId="3" fontId="2" fillId="0" borderId="159" xfId="0" applyNumberFormat="1" applyFont="1" applyBorder="1"/>
    <xf numFmtId="3" fontId="3" fillId="0" borderId="163" xfId="0" applyNumberFormat="1" applyFont="1" applyBorder="1"/>
    <xf numFmtId="3" fontId="3" fillId="0" borderId="165" xfId="0" applyNumberFormat="1" applyFont="1" applyBorder="1"/>
    <xf numFmtId="6" fontId="3" fillId="0" borderId="165" xfId="0" applyNumberFormat="1" applyFont="1" applyBorder="1"/>
    <xf numFmtId="0" fontId="3" fillId="0" borderId="165" xfId="0" applyFont="1" applyBorder="1"/>
    <xf numFmtId="3" fontId="3" fillId="0" borderId="166" xfId="0" applyNumberFormat="1" applyFont="1" applyBorder="1"/>
    <xf numFmtId="6" fontId="3" fillId="0" borderId="166" xfId="0" applyNumberFormat="1" applyFont="1" applyBorder="1"/>
    <xf numFmtId="6" fontId="3" fillId="0" borderId="167" xfId="0" applyNumberFormat="1" applyFont="1" applyBorder="1"/>
    <xf numFmtId="167" fontId="3" fillId="0" borderId="167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68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4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0" fontId="15" fillId="0" borderId="122" xfId="0" applyFont="1" applyBorder="1"/>
    <xf numFmtId="0" fontId="15" fillId="0" borderId="33" xfId="0" applyFont="1" applyBorder="1"/>
    <xf numFmtId="0" fontId="15" fillId="0" borderId="131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77" xfId="0" applyNumberFormat="1" applyFont="1" applyBorder="1" applyAlignment="1">
      <alignment horizontal="center"/>
    </xf>
    <xf numFmtId="6" fontId="3" fillId="0" borderId="178" xfId="0" applyNumberFormat="1" applyFont="1" applyBorder="1" applyAlignment="1">
      <alignment horizontal="center"/>
    </xf>
    <xf numFmtId="166" fontId="2" fillId="0" borderId="172" xfId="0" applyNumberFormat="1" applyFont="1" applyBorder="1"/>
    <xf numFmtId="3" fontId="2" fillId="0" borderId="0" xfId="0" applyNumberFormat="1" applyFont="1" applyAlignment="1">
      <alignment horizontal="right"/>
    </xf>
    <xf numFmtId="0" fontId="22" fillId="0" borderId="159" xfId="0" applyFont="1" applyBorder="1"/>
    <xf numFmtId="0" fontId="22" fillId="0" borderId="163" xfId="0" applyFont="1" applyBorder="1"/>
    <xf numFmtId="0" fontId="22" fillId="0" borderId="59" xfId="0" applyFont="1" applyBorder="1"/>
    <xf numFmtId="6" fontId="22" fillId="0" borderId="163" xfId="0" applyNumberFormat="1" applyFont="1" applyBorder="1"/>
    <xf numFmtId="6" fontId="22" fillId="0" borderId="165" xfId="0" applyNumberFormat="1" applyFont="1" applyBorder="1"/>
    <xf numFmtId="0" fontId="23" fillId="0" borderId="127" xfId="0" applyFont="1" applyBorder="1"/>
    <xf numFmtId="6" fontId="23" fillId="0" borderId="165" xfId="0" applyNumberFormat="1" applyFont="1" applyBorder="1"/>
    <xf numFmtId="167" fontId="23" fillId="0" borderId="164" xfId="0" applyNumberFormat="1" applyFont="1" applyBorder="1" applyAlignment="1">
      <alignment horizontal="right"/>
    </xf>
    <xf numFmtId="0" fontId="22" fillId="0" borderId="136" xfId="0" applyFont="1" applyBorder="1"/>
    <xf numFmtId="166" fontId="22" fillId="0" borderId="0" xfId="0" applyNumberFormat="1" applyFont="1"/>
    <xf numFmtId="165" fontId="22" fillId="0" borderId="118" xfId="0" applyNumberFormat="1" applyFont="1" applyBorder="1"/>
    <xf numFmtId="166" fontId="22" fillId="0" borderId="103" xfId="0" applyNumberFormat="1" applyFont="1" applyBorder="1"/>
    <xf numFmtId="165" fontId="22" fillId="0" borderId="132" xfId="0" applyNumberFormat="1" applyFont="1" applyBorder="1"/>
    <xf numFmtId="166" fontId="22" fillId="0" borderId="89" xfId="0" applyNumberFormat="1" applyFont="1" applyBorder="1"/>
    <xf numFmtId="165" fontId="22" fillId="0" borderId="133" xfId="0" applyNumberFormat="1" applyFont="1" applyBorder="1"/>
    <xf numFmtId="0" fontId="22" fillId="0" borderId="127" xfId="0" applyFont="1" applyBorder="1"/>
    <xf numFmtId="166" fontId="22" fillId="0" borderId="119" xfId="0" applyNumberFormat="1" applyFont="1" applyBorder="1"/>
    <xf numFmtId="165" fontId="22" fillId="0" borderId="114" xfId="0" applyNumberFormat="1" applyFont="1" applyBorder="1"/>
    <xf numFmtId="166" fontId="22" fillId="0" borderId="109" xfId="0" applyNumberFormat="1" applyFont="1" applyBorder="1"/>
    <xf numFmtId="166" fontId="22" fillId="0" borderId="96" xfId="0" applyNumberFormat="1" applyFont="1" applyBorder="1"/>
    <xf numFmtId="165" fontId="22" fillId="0" borderId="135" xfId="0" applyNumberFormat="1" applyFont="1" applyBorder="1"/>
    <xf numFmtId="165" fontId="22" fillId="0" borderId="97" xfId="0" applyNumberFormat="1" applyFont="1" applyBorder="1"/>
    <xf numFmtId="0" fontId="22" fillId="0" borderId="137" xfId="0" applyFont="1" applyBorder="1"/>
    <xf numFmtId="0" fontId="23" fillId="0" borderId="124" xfId="0" applyFont="1" applyBorder="1"/>
    <xf numFmtId="166" fontId="23" fillId="0" borderId="128" xfId="0" applyNumberFormat="1" applyFont="1" applyBorder="1"/>
    <xf numFmtId="165" fontId="23" fillId="0" borderId="107" xfId="0" applyNumberFormat="1" applyFont="1" applyBorder="1"/>
    <xf numFmtId="166" fontId="23" fillId="0" borderId="119" xfId="0" applyNumberFormat="1" applyFont="1" applyBorder="1"/>
    <xf numFmtId="165" fontId="23" fillId="0" borderId="106" xfId="0" applyNumberFormat="1" applyFont="1" applyBorder="1"/>
    <xf numFmtId="166" fontId="23" fillId="0" borderId="89" xfId="0" applyNumberFormat="1" applyFont="1" applyBorder="1"/>
    <xf numFmtId="165" fontId="23" fillId="0" borderId="123" xfId="0" applyNumberFormat="1" applyFont="1" applyBorder="1"/>
    <xf numFmtId="6" fontId="24" fillId="0" borderId="89" xfId="0" applyNumberFormat="1" applyFont="1" applyBorder="1" applyAlignment="1">
      <alignment horizontal="center"/>
    </xf>
    <xf numFmtId="6" fontId="24" fillId="0" borderId="162" xfId="0" applyNumberFormat="1" applyFont="1" applyBorder="1" applyAlignment="1">
      <alignment horizontal="center" wrapText="1"/>
    </xf>
    <xf numFmtId="6" fontId="24" fillId="0" borderId="122" xfId="0" applyNumberFormat="1" applyFont="1" applyBorder="1" applyAlignment="1">
      <alignment horizontal="center"/>
    </xf>
    <xf numFmtId="6" fontId="24" fillId="0" borderId="179" xfId="0" applyNumberFormat="1" applyFont="1" applyBorder="1" applyAlignment="1">
      <alignment horizontal="center"/>
    </xf>
    <xf numFmtId="0" fontId="0" fillId="0" borderId="194" xfId="0" applyBorder="1" applyAlignment="1">
      <alignment horizontal="center"/>
    </xf>
    <xf numFmtId="0" fontId="0" fillId="0" borderId="195" xfId="0" applyBorder="1"/>
    <xf numFmtId="166" fontId="10" fillId="0" borderId="196" xfId="0" applyNumberFormat="1" applyFont="1" applyBorder="1"/>
    <xf numFmtId="166" fontId="10" fillId="0" borderId="51" xfId="0" applyNumberFormat="1" applyFont="1" applyBorder="1"/>
    <xf numFmtId="166" fontId="10" fillId="0" borderId="197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35" xfId="0" applyNumberFormat="1" applyFont="1" applyBorder="1"/>
    <xf numFmtId="165" fontId="2" fillId="0" borderId="132" xfId="0" applyNumberFormat="1" applyFont="1" applyBorder="1"/>
    <xf numFmtId="0" fontId="19" fillId="0" borderId="0" xfId="0" applyFont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10" fillId="0" borderId="56" xfId="0" applyNumberFormat="1" applyFont="1" applyFill="1" applyBorder="1"/>
    <xf numFmtId="43" fontId="0" fillId="0" borderId="0" xfId="3" applyFont="1"/>
    <xf numFmtId="0" fontId="2" fillId="0" borderId="198" xfId="0" quotePrefix="1" applyNumberFormat="1" applyFont="1" applyFill="1" applyBorder="1" applyAlignment="1" applyProtection="1"/>
    <xf numFmtId="0" fontId="2" fillId="0" borderId="199" xfId="0" quotePrefix="1" applyNumberFormat="1" applyFont="1" applyFill="1" applyBorder="1" applyAlignment="1" applyProtection="1"/>
    <xf numFmtId="0" fontId="4" fillId="0" borderId="198" xfId="4" applyFont="1" applyFill="1" applyBorder="1" applyProtection="1">
      <protection locked="0"/>
    </xf>
    <xf numFmtId="0" fontId="4" fillId="0" borderId="199" xfId="4" applyFont="1" applyFill="1" applyBorder="1" applyProtection="1">
      <protection locked="0"/>
    </xf>
    <xf numFmtId="0" fontId="4" fillId="0" borderId="201" xfId="4" applyFont="1" applyFill="1" applyBorder="1" applyProtection="1">
      <protection locked="0"/>
    </xf>
    <xf numFmtId="0" fontId="4" fillId="0" borderId="27" xfId="4" applyFont="1" applyFill="1" applyBorder="1" applyProtection="1">
      <protection locked="0"/>
    </xf>
    <xf numFmtId="0" fontId="27" fillId="0" borderId="27" xfId="5" quotePrefix="1" applyFont="1" applyFill="1" applyBorder="1" applyAlignment="1">
      <alignment vertical="top"/>
    </xf>
    <xf numFmtId="0" fontId="27" fillId="0" borderId="202" xfId="5" quotePrefix="1" applyFont="1" applyFill="1" applyBorder="1" applyAlignment="1">
      <alignment vertical="top"/>
    </xf>
    <xf numFmtId="0" fontId="27" fillId="0" borderId="27" xfId="0" quotePrefix="1" applyFont="1" applyFill="1" applyBorder="1"/>
    <xf numFmtId="0" fontId="27" fillId="0" borderId="198" xfId="0" quotePrefix="1" applyFont="1" applyFill="1" applyBorder="1"/>
    <xf numFmtId="166" fontId="2" fillId="0" borderId="204" xfId="0" applyNumberFormat="1" applyFont="1" applyFill="1" applyBorder="1"/>
    <xf numFmtId="166" fontId="2" fillId="0" borderId="205" xfId="0" applyNumberFormat="1" applyFont="1" applyFill="1" applyBorder="1"/>
    <xf numFmtId="166" fontId="2" fillId="0" borderId="119" xfId="0" applyNumberFormat="1" applyFont="1" applyFill="1" applyBorder="1"/>
    <xf numFmtId="0" fontId="2" fillId="0" borderId="0" xfId="0" applyFont="1" applyFill="1"/>
    <xf numFmtId="3" fontId="6" fillId="0" borderId="0" xfId="0" applyNumberFormat="1" applyFont="1" applyFill="1"/>
    <xf numFmtId="166" fontId="7" fillId="0" borderId="0" xfId="0" applyNumberFormat="1" applyFont="1" applyFill="1"/>
    <xf numFmtId="166" fontId="6" fillId="0" borderId="0" xfId="0" applyNumberFormat="1" applyFont="1" applyFill="1"/>
    <xf numFmtId="0" fontId="7" fillId="0" borderId="1" xfId="0" applyFont="1" applyFill="1" applyBorder="1"/>
    <xf numFmtId="0" fontId="7" fillId="0" borderId="0" xfId="0" applyFont="1" applyFill="1"/>
    <xf numFmtId="3" fontId="6" fillId="0" borderId="0" xfId="0" applyNumberFormat="1" applyFont="1" applyFill="1" applyBorder="1"/>
    <xf numFmtId="166" fontId="7" fillId="0" borderId="0" xfId="0" applyNumberFormat="1" applyFont="1" applyFill="1" applyBorder="1"/>
    <xf numFmtId="0" fontId="2" fillId="0" borderId="180" xfId="0" applyFont="1" applyFill="1" applyBorder="1"/>
    <xf numFmtId="166" fontId="2" fillId="0" borderId="180" xfId="0" applyNumberFormat="1" applyFont="1" applyFill="1" applyBorder="1"/>
    <xf numFmtId="166" fontId="2" fillId="0" borderId="182" xfId="0" applyNumberFormat="1" applyFont="1" applyFill="1" applyBorder="1"/>
    <xf numFmtId="166" fontId="2" fillId="0" borderId="181" xfId="0" applyNumberFormat="1" applyFont="1" applyFill="1" applyBorder="1"/>
    <xf numFmtId="0" fontId="2" fillId="0" borderId="192" xfId="0" applyFont="1" applyFill="1" applyBorder="1"/>
    <xf numFmtId="166" fontId="2" fillId="0" borderId="192" xfId="0" applyNumberFormat="1" applyFont="1" applyFill="1" applyBorder="1"/>
    <xf numFmtId="166" fontId="2" fillId="0" borderId="190" xfId="0" applyNumberFormat="1" applyFont="1" applyFill="1" applyBorder="1"/>
    <xf numFmtId="166" fontId="2" fillId="0" borderId="0" xfId="0" applyNumberFormat="1" applyFont="1" applyFill="1" applyBorder="1"/>
    <xf numFmtId="0" fontId="3" fillId="0" borderId="192" xfId="0" applyFont="1" applyFill="1" applyBorder="1"/>
    <xf numFmtId="166" fontId="3" fillId="0" borderId="192" xfId="0" applyNumberFormat="1" applyFont="1" applyFill="1" applyBorder="1" applyAlignment="1">
      <alignment horizontal="centerContinuous"/>
    </xf>
    <xf numFmtId="166" fontId="2" fillId="0" borderId="190" xfId="0" applyNumberFormat="1" applyFont="1" applyFill="1" applyBorder="1" applyAlignment="1">
      <alignment horizontal="centerContinuous"/>
    </xf>
    <xf numFmtId="166" fontId="3" fillId="0" borderId="0" xfId="0" applyNumberFormat="1" applyFont="1" applyFill="1" applyBorder="1" applyAlignment="1">
      <alignment horizontal="centerContinuous"/>
    </xf>
    <xf numFmtId="0" fontId="3" fillId="0" borderId="192" xfId="0" applyFont="1" applyFill="1" applyBorder="1" applyAlignment="1">
      <alignment horizontal="center"/>
    </xf>
    <xf numFmtId="166" fontId="3" fillId="0" borderId="204" xfId="0" applyNumberFormat="1" applyFont="1" applyFill="1" applyBorder="1" applyAlignment="1">
      <alignment horizontal="center"/>
    </xf>
    <xf numFmtId="166" fontId="3" fillId="0" borderId="205" xfId="0" applyNumberFormat="1" applyFont="1" applyFill="1" applyBorder="1" applyAlignment="1">
      <alignment horizontal="center"/>
    </xf>
    <xf numFmtId="166" fontId="3" fillId="0" borderId="119" xfId="0" applyNumberFormat="1" applyFont="1" applyFill="1" applyBorder="1" applyAlignment="1">
      <alignment horizontal="center"/>
    </xf>
    <xf numFmtId="0" fontId="3" fillId="0" borderId="192" xfId="0" applyFont="1" applyFill="1" applyBorder="1" applyAlignment="1">
      <alignment horizontal="left"/>
    </xf>
    <xf numFmtId="166" fontId="3" fillId="0" borderId="192" xfId="0" applyNumberFormat="1" applyFont="1" applyFill="1" applyBorder="1" applyAlignment="1">
      <alignment horizontal="center"/>
    </xf>
    <xf numFmtId="166" fontId="3" fillId="0" borderId="206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2" fillId="0" borderId="204" xfId="0" applyFont="1" applyFill="1" applyBorder="1"/>
    <xf numFmtId="166" fontId="2" fillId="0" borderId="206" xfId="0" applyNumberFormat="1" applyFont="1" applyFill="1" applyBorder="1"/>
    <xf numFmtId="0" fontId="2" fillId="0" borderId="200" xfId="0" applyFont="1" applyFill="1" applyBorder="1"/>
    <xf numFmtId="166" fontId="2" fillId="0" borderId="198" xfId="0" applyNumberFormat="1" applyFont="1" applyFill="1" applyBorder="1"/>
    <xf numFmtId="166" fontId="2" fillId="0" borderId="207" xfId="0" applyNumberFormat="1" applyFont="1" applyFill="1" applyBorder="1"/>
    <xf numFmtId="166" fontId="2" fillId="0" borderId="126" xfId="0" applyNumberFormat="1" applyFont="1" applyFill="1" applyBorder="1"/>
    <xf numFmtId="0" fontId="2" fillId="0" borderId="204" xfId="0" quotePrefix="1" applyFont="1" applyFill="1" applyBorder="1"/>
    <xf numFmtId="0" fontId="3" fillId="0" borderId="204" xfId="0" applyFont="1" applyFill="1" applyBorder="1"/>
    <xf numFmtId="166" fontId="3" fillId="0" borderId="204" xfId="0" applyNumberFormat="1" applyFont="1" applyFill="1" applyBorder="1"/>
    <xf numFmtId="166" fontId="3" fillId="0" borderId="205" xfId="0" applyNumberFormat="1" applyFont="1" applyFill="1" applyBorder="1"/>
    <xf numFmtId="166" fontId="3" fillId="0" borderId="119" xfId="0" applyNumberFormat="1" applyFont="1" applyFill="1" applyBorder="1"/>
    <xf numFmtId="0" fontId="3" fillId="0" borderId="0" xfId="0" applyFont="1" applyFill="1"/>
    <xf numFmtId="166" fontId="3" fillId="0" borderId="208" xfId="0" applyNumberFormat="1" applyFont="1" applyFill="1" applyBorder="1"/>
    <xf numFmtId="166" fontId="3" fillId="0" borderId="203" xfId="0" applyNumberFormat="1" applyFont="1" applyFill="1" applyBorder="1"/>
    <xf numFmtId="166" fontId="3" fillId="0" borderId="209" xfId="0" applyNumberFormat="1" applyFont="1" applyFill="1" applyBorder="1"/>
    <xf numFmtId="166" fontId="3" fillId="0" borderId="173" xfId="0" applyNumberFormat="1" applyFont="1" applyFill="1" applyBorder="1"/>
    <xf numFmtId="0" fontId="3" fillId="0" borderId="200" xfId="0" applyFont="1" applyFill="1" applyBorder="1"/>
    <xf numFmtId="166" fontId="2" fillId="0" borderId="210" xfId="0" applyNumberFormat="1" applyFont="1" applyFill="1" applyBorder="1"/>
    <xf numFmtId="0" fontId="8" fillId="0" borderId="200" xfId="0" applyFont="1" applyFill="1" applyBorder="1"/>
    <xf numFmtId="0" fontId="3" fillId="0" borderId="27" xfId="0" applyFont="1" applyFill="1" applyBorder="1"/>
    <xf numFmtId="166" fontId="3" fillId="0" borderId="0" xfId="0" applyNumberFormat="1" applyFont="1" applyFill="1"/>
    <xf numFmtId="0" fontId="3" fillId="0" borderId="211" xfId="0" applyFont="1" applyFill="1" applyBorder="1"/>
    <xf numFmtId="166" fontId="3" fillId="0" borderId="211" xfId="0" applyNumberFormat="1" applyFont="1" applyFill="1" applyBorder="1"/>
    <xf numFmtId="166" fontId="3" fillId="0" borderId="212" xfId="0" applyNumberFormat="1" applyFont="1" applyFill="1" applyBorder="1"/>
    <xf numFmtId="166" fontId="3" fillId="0" borderId="213" xfId="0" applyNumberFormat="1" applyFont="1" applyFill="1" applyBorder="1"/>
    <xf numFmtId="166" fontId="2" fillId="0" borderId="0" xfId="0" applyNumberFormat="1" applyFont="1" applyFill="1"/>
    <xf numFmtId="166" fontId="0" fillId="0" borderId="0" xfId="0" applyNumberFormat="1"/>
    <xf numFmtId="0" fontId="3" fillId="0" borderId="0" xfId="2" applyNumberFormat="1" applyFont="1" applyFill="1" applyBorder="1" applyAlignment="1">
      <alignment horizontal="left"/>
    </xf>
    <xf numFmtId="0" fontId="2" fillId="0" borderId="0" xfId="2" applyNumberFormat="1" applyFont="1" applyFill="1" applyBorder="1"/>
    <xf numFmtId="166" fontId="2" fillId="0" borderId="0" xfId="2" applyNumberFormat="1" applyFont="1" applyFill="1" applyBorder="1"/>
    <xf numFmtId="0" fontId="3" fillId="0" borderId="0" xfId="2" applyNumberFormat="1" applyFont="1" applyFill="1" applyBorder="1"/>
    <xf numFmtId="0" fontId="2" fillId="0" borderId="0" xfId="2" applyNumberFormat="1" applyFont="1" applyFill="1"/>
    <xf numFmtId="0" fontId="2" fillId="0" borderId="0" xfId="2" applyNumberFormat="1" applyFont="1" applyFill="1" applyAlignment="1"/>
    <xf numFmtId="0" fontId="2" fillId="0" borderId="0" xfId="2" applyNumberFormat="1" applyFont="1" applyFill="1" applyBorder="1" applyAlignment="1"/>
    <xf numFmtId="166" fontId="3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0" fontId="2" fillId="0" borderId="0" xfId="2" applyNumberFormat="1" applyFont="1" applyFill="1" applyBorder="1" applyAlignment="1">
      <alignment horizontal="left"/>
    </xf>
    <xf numFmtId="0" fontId="3" fillId="0" borderId="183" xfId="2" applyNumberFormat="1" applyFont="1" applyFill="1" applyBorder="1" applyAlignment="1"/>
    <xf numFmtId="0" fontId="3" fillId="0" borderId="214" xfId="2" applyNumberFormat="1" applyFont="1" applyFill="1" applyBorder="1" applyAlignment="1">
      <alignment horizontal="center"/>
    </xf>
    <xf numFmtId="0" fontId="3" fillId="0" borderId="184" xfId="2" applyNumberFormat="1" applyFont="1" applyFill="1" applyBorder="1" applyAlignment="1">
      <alignment horizontal="center"/>
    </xf>
    <xf numFmtId="166" fontId="3" fillId="0" borderId="184" xfId="2" applyNumberFormat="1" applyFont="1" applyFill="1" applyBorder="1" applyAlignment="1">
      <alignment horizontal="center"/>
    </xf>
    <xf numFmtId="0" fontId="3" fillId="0" borderId="185" xfId="2" applyNumberFormat="1" applyFont="1" applyFill="1" applyBorder="1" applyAlignment="1">
      <alignment horizontal="center"/>
    </xf>
    <xf numFmtId="0" fontId="3" fillId="0" borderId="186" xfId="2" applyNumberFormat="1" applyFont="1" applyFill="1" applyBorder="1" applyAlignment="1"/>
    <xf numFmtId="0" fontId="3" fillId="0" borderId="83" xfId="2" applyNumberFormat="1" applyFont="1" applyFill="1" applyBorder="1" applyAlignment="1">
      <alignment horizontal="center"/>
    </xf>
    <xf numFmtId="0" fontId="3" fillId="0" borderId="67" xfId="2" applyNumberFormat="1" applyFont="1" applyFill="1" applyBorder="1" applyAlignment="1">
      <alignment horizontal="center"/>
    </xf>
    <xf numFmtId="166" fontId="3" fillId="0" borderId="112" xfId="2" applyNumberFormat="1" applyFont="1" applyFill="1" applyBorder="1" applyAlignment="1">
      <alignment horizontal="center"/>
    </xf>
    <xf numFmtId="0" fontId="3" fillId="0" borderId="216" xfId="2" applyNumberFormat="1" applyFont="1" applyFill="1" applyBorder="1" applyAlignment="1">
      <alignment horizontal="center"/>
    </xf>
    <xf numFmtId="0" fontId="3" fillId="0" borderId="187" xfId="2" applyNumberFormat="1" applyFont="1" applyFill="1" applyBorder="1" applyAlignment="1">
      <alignment horizontal="center"/>
    </xf>
    <xf numFmtId="0" fontId="3" fillId="0" borderId="175" xfId="2" applyNumberFormat="1" applyFont="1" applyFill="1" applyBorder="1" applyAlignment="1">
      <alignment horizontal="center"/>
    </xf>
    <xf numFmtId="0" fontId="2" fillId="0" borderId="217" xfId="2" applyNumberFormat="1" applyFont="1" applyFill="1" applyBorder="1" applyAlignment="1"/>
    <xf numFmtId="0" fontId="2" fillId="0" borderId="84" xfId="2" applyNumberFormat="1" applyFont="1" applyFill="1" applyBorder="1" applyAlignment="1"/>
    <xf numFmtId="166" fontId="2" fillId="0" borderId="174" xfId="2" applyNumberFormat="1" applyFont="1" applyFill="1" applyBorder="1" applyAlignment="1"/>
    <xf numFmtId="0" fontId="2" fillId="0" borderId="218" xfId="2" applyNumberFormat="1" applyFont="1" applyFill="1" applyBorder="1" applyAlignment="1"/>
    <xf numFmtId="0" fontId="2" fillId="0" borderId="44" xfId="2" applyNumberFormat="1" applyFont="1" applyFill="1" applyBorder="1" applyAlignment="1">
      <alignment horizontal="center"/>
    </xf>
    <xf numFmtId="0" fontId="2" fillId="0" borderId="84" xfId="2" applyNumberFormat="1" applyFont="1" applyFill="1" applyBorder="1"/>
    <xf numFmtId="166" fontId="2" fillId="0" borderId="84" xfId="2" applyNumberFormat="1" applyFont="1" applyFill="1" applyBorder="1" applyAlignment="1"/>
    <xf numFmtId="0" fontId="2" fillId="0" borderId="44" xfId="2" applyNumberFormat="1" applyFont="1" applyFill="1" applyBorder="1" applyAlignment="1"/>
    <xf numFmtId="0" fontId="2" fillId="0" borderId="86" xfId="2" applyNumberFormat="1" applyFont="1" applyFill="1" applyBorder="1" applyAlignment="1"/>
    <xf numFmtId="169" fontId="2" fillId="0" borderId="86" xfId="2" applyNumberFormat="1" applyFont="1" applyFill="1" applyBorder="1" applyAlignment="1"/>
    <xf numFmtId="166" fontId="2" fillId="0" borderId="86" xfId="2" applyNumberFormat="1" applyFont="1" applyFill="1" applyBorder="1" applyAlignment="1"/>
    <xf numFmtId="1" fontId="2" fillId="0" borderId="86" xfId="2" applyNumberFormat="1" applyFont="1" applyFill="1" applyBorder="1" applyAlignment="1"/>
    <xf numFmtId="3" fontId="2" fillId="0" borderId="86" xfId="2" applyNumberFormat="1" applyFont="1" applyFill="1" applyBorder="1"/>
    <xf numFmtId="169" fontId="2" fillId="0" borderId="40" xfId="2" applyNumberFormat="1" applyFont="1" applyFill="1" applyBorder="1" applyAlignment="1"/>
    <xf numFmtId="0" fontId="2" fillId="0" borderId="86" xfId="2" applyNumberFormat="1" applyFont="1" applyFill="1" applyBorder="1"/>
    <xf numFmtId="1" fontId="2" fillId="0" borderId="86" xfId="2" applyNumberFormat="1" applyFont="1" applyFill="1" applyBorder="1"/>
    <xf numFmtId="3" fontId="2" fillId="0" borderId="86" xfId="2" applyNumberFormat="1" applyFont="1" applyFill="1" applyBorder="1" applyAlignment="1"/>
    <xf numFmtId="166" fontId="2" fillId="0" borderId="40" xfId="2" applyNumberFormat="1" applyFont="1" applyFill="1" applyBorder="1" applyAlignment="1"/>
    <xf numFmtId="0" fontId="2" fillId="0" borderId="44" xfId="2" applyNumberFormat="1" applyFont="1" applyFill="1" applyBorder="1"/>
    <xf numFmtId="170" fontId="2" fillId="0" borderId="0" xfId="2" applyNumberFormat="1" applyFont="1" applyFill="1" applyAlignment="1"/>
    <xf numFmtId="169" fontId="2" fillId="0" borderId="0" xfId="2" applyNumberFormat="1" applyFont="1" applyFill="1" applyAlignment="1"/>
    <xf numFmtId="0" fontId="3" fillId="0" borderId="44" xfId="2" applyNumberFormat="1" applyFont="1" applyFill="1" applyBorder="1" applyAlignment="1">
      <alignment horizontal="left"/>
    </xf>
    <xf numFmtId="1" fontId="3" fillId="0" borderId="86" xfId="2" applyNumberFormat="1" applyFont="1" applyFill="1" applyBorder="1" applyAlignment="1"/>
    <xf numFmtId="169" fontId="3" fillId="0" borderId="86" xfId="2" applyNumberFormat="1" applyFont="1" applyFill="1" applyBorder="1" applyAlignment="1"/>
    <xf numFmtId="166" fontId="3" fillId="0" borderId="86" xfId="2" applyNumberFormat="1" applyFont="1" applyFill="1" applyBorder="1" applyAlignment="1"/>
    <xf numFmtId="169" fontId="3" fillId="0" borderId="40" xfId="2" applyNumberFormat="1" applyFont="1" applyFill="1" applyBorder="1" applyAlignment="1"/>
    <xf numFmtId="1" fontId="3" fillId="0" borderId="216" xfId="2" applyNumberFormat="1" applyFont="1" applyFill="1" applyBorder="1" applyAlignment="1">
      <alignment horizontal="center"/>
    </xf>
    <xf numFmtId="0" fontId="2" fillId="0" borderId="175" xfId="2" applyNumberFormat="1" applyFont="1" applyFill="1" applyBorder="1" applyAlignment="1">
      <alignment horizontal="left"/>
    </xf>
    <xf numFmtId="0" fontId="3" fillId="0" borderId="175" xfId="2" applyNumberFormat="1" applyFont="1" applyFill="1" applyBorder="1" applyAlignment="1">
      <alignment horizontal="left"/>
    </xf>
    <xf numFmtId="0" fontId="2" fillId="0" borderId="40" xfId="2" applyNumberFormat="1" applyFont="1" applyFill="1" applyBorder="1" applyAlignment="1"/>
    <xf numFmtId="169" fontId="2" fillId="0" borderId="40" xfId="2" applyNumberFormat="1" applyFont="1" applyFill="1" applyBorder="1"/>
    <xf numFmtId="6" fontId="2" fillId="0" borderId="44" xfId="2" applyNumberFormat="1" applyFont="1" applyFill="1" applyBorder="1" applyAlignment="1"/>
    <xf numFmtId="6" fontId="2" fillId="0" borderId="86" xfId="2" applyNumberFormat="1" applyFont="1" applyFill="1" applyBorder="1"/>
    <xf numFmtId="6" fontId="2" fillId="0" borderId="0" xfId="2" applyNumberFormat="1" applyFont="1" applyFill="1" applyBorder="1"/>
    <xf numFmtId="6" fontId="2" fillId="0" borderId="0" xfId="2" applyNumberFormat="1" applyFont="1" applyFill="1" applyAlignment="1"/>
    <xf numFmtId="0" fontId="3" fillId="0" borderId="44" xfId="2" applyNumberFormat="1" applyFont="1" applyFill="1" applyBorder="1" applyAlignment="1"/>
    <xf numFmtId="166" fontId="2" fillId="0" borderId="86" xfId="2" applyNumberFormat="1" applyFont="1" applyFill="1" applyBorder="1"/>
    <xf numFmtId="0" fontId="3" fillId="0" borderId="86" xfId="2" applyNumberFormat="1" applyFont="1" applyFill="1" applyBorder="1"/>
    <xf numFmtId="3" fontId="3" fillId="0" borderId="86" xfId="2" applyNumberFormat="1" applyFont="1" applyFill="1" applyBorder="1"/>
    <xf numFmtId="170" fontId="3" fillId="0" borderId="86" xfId="2" applyNumberFormat="1" applyFont="1" applyFill="1" applyBorder="1" applyAlignment="1"/>
    <xf numFmtId="0" fontId="3" fillId="0" borderId="219" xfId="2" applyNumberFormat="1" applyFont="1" applyFill="1" applyBorder="1" applyAlignment="1"/>
    <xf numFmtId="1" fontId="3" fillId="0" borderId="220" xfId="2" applyNumberFormat="1" applyFont="1" applyFill="1" applyBorder="1"/>
    <xf numFmtId="169" fontId="3" fillId="0" borderId="220" xfId="2" applyNumberFormat="1" applyFont="1" applyFill="1" applyBorder="1" applyAlignment="1"/>
    <xf numFmtId="166" fontId="3" fillId="0" borderId="220" xfId="2" applyNumberFormat="1" applyFont="1" applyFill="1" applyBorder="1" applyAlignment="1"/>
    <xf numFmtId="3" fontId="3" fillId="0" borderId="220" xfId="2" applyNumberFormat="1" applyFont="1" applyFill="1" applyBorder="1"/>
    <xf numFmtId="169" fontId="3" fillId="0" borderId="221" xfId="2" applyNumberFormat="1" applyFont="1" applyFill="1" applyBorder="1" applyAlignment="1"/>
    <xf numFmtId="166" fontId="2" fillId="0" borderId="0" xfId="2" applyNumberFormat="1" applyFont="1" applyFill="1" applyAlignment="1"/>
    <xf numFmtId="3" fontId="21" fillId="0" borderId="0" xfId="6" applyNumberFormat="1" applyFont="1" applyFill="1" applyAlignment="1"/>
    <xf numFmtId="3" fontId="20" fillId="0" borderId="0" xfId="6" applyNumberFormat="1" applyFont="1" applyFill="1" applyAlignment="1"/>
    <xf numFmtId="0" fontId="20" fillId="0" borderId="0" xfId="6" applyNumberFormat="1" applyFont="1" applyFill="1" applyAlignment="1"/>
    <xf numFmtId="3" fontId="21" fillId="0" borderId="0" xfId="6" applyNumberFormat="1" applyFont="1" applyFill="1" applyBorder="1" applyAlignment="1">
      <alignment horizontal="right"/>
    </xf>
    <xf numFmtId="0" fontId="21" fillId="0" borderId="1" xfId="6" applyNumberFormat="1" applyFont="1" applyFill="1" applyBorder="1" applyAlignment="1"/>
    <xf numFmtId="3" fontId="20" fillId="0" borderId="1" xfId="6" applyNumberFormat="1" applyFont="1" applyFill="1" applyBorder="1" applyAlignment="1"/>
    <xf numFmtId="0" fontId="20" fillId="0" borderId="0" xfId="6" applyNumberFormat="1" applyFont="1" applyFill="1" applyBorder="1" applyAlignment="1"/>
    <xf numFmtId="3" fontId="20" fillId="0" borderId="0" xfId="6" applyNumberFormat="1" applyFont="1" applyFill="1" applyBorder="1" applyAlignment="1"/>
    <xf numFmtId="0" fontId="20" fillId="0" borderId="0" xfId="2" applyFont="1" applyFill="1"/>
    <xf numFmtId="3" fontId="21" fillId="0" borderId="0" xfId="6" applyNumberFormat="1" applyFont="1" applyFill="1" applyBorder="1" applyAlignment="1"/>
    <xf numFmtId="0" fontId="20" fillId="0" borderId="222" xfId="6" applyNumberFormat="1" applyFont="1" applyFill="1" applyBorder="1" applyAlignment="1"/>
    <xf numFmtId="0" fontId="21" fillId="0" borderId="223" xfId="6" applyNumberFormat="1" applyFont="1" applyFill="1" applyBorder="1" applyAlignment="1">
      <alignment horizontal="center"/>
    </xf>
    <xf numFmtId="0" fontId="21" fillId="0" borderId="224" xfId="6" applyNumberFormat="1" applyFont="1" applyFill="1" applyBorder="1" applyAlignment="1">
      <alignment horizontal="right"/>
    </xf>
    <xf numFmtId="0" fontId="21" fillId="0" borderId="225" xfId="6" applyNumberFormat="1" applyFont="1" applyFill="1" applyBorder="1" applyAlignment="1">
      <alignment horizontal="left"/>
    </xf>
    <xf numFmtId="0" fontId="21" fillId="0" borderId="226" xfId="6" applyNumberFormat="1" applyFont="1" applyFill="1" applyBorder="1" applyAlignment="1">
      <alignment horizontal="center"/>
    </xf>
    <xf numFmtId="0" fontId="21" fillId="0" borderId="227" xfId="6" applyNumberFormat="1" applyFont="1" applyFill="1" applyBorder="1" applyAlignment="1">
      <alignment horizontal="center"/>
    </xf>
    <xf numFmtId="0" fontId="21" fillId="0" borderId="228" xfId="6" applyNumberFormat="1" applyFont="1" applyFill="1" applyBorder="1" applyAlignment="1">
      <alignment horizontal="center"/>
    </xf>
    <xf numFmtId="0" fontId="21" fillId="0" borderId="113" xfId="6" applyNumberFormat="1" applyFont="1" applyFill="1" applyBorder="1" applyAlignment="1">
      <alignment horizontal="center"/>
    </xf>
    <xf numFmtId="0" fontId="21" fillId="0" borderId="84" xfId="6" applyNumberFormat="1" applyFont="1" applyFill="1" applyBorder="1" applyAlignment="1">
      <alignment horizontal="center"/>
    </xf>
    <xf numFmtId="0" fontId="21" fillId="0" borderId="218" xfId="6" applyNumberFormat="1" applyFont="1" applyFill="1" applyBorder="1" applyAlignment="1">
      <alignment horizontal="center"/>
    </xf>
    <xf numFmtId="0" fontId="21" fillId="0" borderId="175" xfId="6" applyNumberFormat="1" applyFont="1" applyFill="1" applyBorder="1" applyAlignment="1">
      <alignment horizontal="center"/>
    </xf>
    <xf numFmtId="0" fontId="20" fillId="0" borderId="44" xfId="6" applyFont="1" applyFill="1" applyBorder="1"/>
    <xf numFmtId="0" fontId="20" fillId="0" borderId="86" xfId="6" applyFont="1" applyFill="1" applyBorder="1" applyAlignment="1">
      <alignment horizontal="center"/>
    </xf>
    <xf numFmtId="0" fontId="20" fillId="0" borderId="86" xfId="6" applyFont="1" applyFill="1" applyBorder="1"/>
    <xf numFmtId="168" fontId="20" fillId="0" borderId="176" xfId="6" applyNumberFormat="1" applyFont="1" applyFill="1" applyBorder="1"/>
    <xf numFmtId="0" fontId="20" fillId="0" borderId="44" xfId="6" applyFont="1" applyFill="1" applyBorder="1" applyAlignment="1">
      <alignment horizontal="center"/>
    </xf>
    <xf numFmtId="168" fontId="20" fillId="0" borderId="86" xfId="6" applyNumberFormat="1" applyFont="1" applyFill="1" applyBorder="1"/>
    <xf numFmtId="168" fontId="20" fillId="0" borderId="40" xfId="6" applyNumberFormat="1" applyFont="1" applyFill="1" applyBorder="1"/>
    <xf numFmtId="0" fontId="20" fillId="0" borderId="44" xfId="2" applyFont="1" applyFill="1" applyBorder="1" applyAlignment="1"/>
    <xf numFmtId="1" fontId="20" fillId="0" borderId="86" xfId="2" applyNumberFormat="1" applyFont="1" applyFill="1" applyBorder="1" applyAlignment="1"/>
    <xf numFmtId="169" fontId="20" fillId="0" borderId="86" xfId="2" applyNumberFormat="1" applyFont="1" applyFill="1" applyBorder="1" applyAlignment="1"/>
    <xf numFmtId="168" fontId="20" fillId="0" borderId="176" xfId="2" applyNumberFormat="1" applyFont="1" applyFill="1" applyBorder="1" applyAlignment="1"/>
    <xf numFmtId="0" fontId="20" fillId="0" borderId="44" xfId="2" applyFont="1" applyFill="1" applyBorder="1" applyAlignment="1">
      <alignment horizontal="center"/>
    </xf>
    <xf numFmtId="0" fontId="20" fillId="0" borderId="86" xfId="2" applyFont="1" applyFill="1" applyBorder="1" applyAlignment="1">
      <alignment horizontal="center"/>
    </xf>
    <xf numFmtId="168" fontId="20" fillId="0" borderId="40" xfId="2" applyNumberFormat="1" applyFont="1" applyFill="1" applyBorder="1" applyAlignment="1"/>
    <xf numFmtId="168" fontId="20" fillId="0" borderId="0" xfId="2" applyNumberFormat="1" applyFont="1" applyFill="1"/>
    <xf numFmtId="1" fontId="20" fillId="0" borderId="86" xfId="2" applyNumberFormat="1" applyFont="1" applyFill="1" applyBorder="1" applyAlignment="1">
      <alignment horizontal="center"/>
    </xf>
    <xf numFmtId="0" fontId="20" fillId="0" borderId="86" xfId="2" applyFont="1" applyFill="1" applyBorder="1" applyAlignment="1"/>
    <xf numFmtId="168" fontId="20" fillId="0" borderId="86" xfId="2" applyNumberFormat="1" applyFont="1" applyFill="1" applyBorder="1" applyAlignment="1"/>
    <xf numFmtId="0" fontId="20" fillId="0" borderId="45" xfId="2" applyFont="1" applyFill="1" applyBorder="1" applyAlignment="1"/>
    <xf numFmtId="1" fontId="20" fillId="0" borderId="216" xfId="2" applyNumberFormat="1" applyFont="1" applyFill="1" applyBorder="1" applyAlignment="1"/>
    <xf numFmtId="169" fontId="20" fillId="0" borderId="216" xfId="2" applyNumberFormat="1" applyFont="1" applyFill="1" applyBorder="1" applyAlignment="1"/>
    <xf numFmtId="168" fontId="20" fillId="0" borderId="229" xfId="2" applyNumberFormat="1" applyFont="1" applyFill="1" applyBorder="1" applyAlignment="1"/>
    <xf numFmtId="0" fontId="20" fillId="0" borderId="45" xfId="2" applyFont="1" applyFill="1" applyBorder="1" applyAlignment="1">
      <alignment horizontal="center"/>
    </xf>
    <xf numFmtId="0" fontId="20" fillId="0" borderId="216" xfId="2" applyFont="1" applyFill="1" applyBorder="1" applyAlignment="1">
      <alignment horizontal="center"/>
    </xf>
    <xf numFmtId="168" fontId="20" fillId="0" borderId="41" xfId="2" applyNumberFormat="1" applyFont="1" applyFill="1" applyBorder="1" applyAlignment="1"/>
    <xf numFmtId="0" fontId="20" fillId="0" borderId="219" xfId="6" applyFont="1" applyFill="1" applyBorder="1"/>
    <xf numFmtId="0" fontId="20" fillId="0" borderId="220" xfId="6" applyFont="1" applyFill="1" applyBorder="1" applyAlignment="1">
      <alignment horizontal="center"/>
    </xf>
    <xf numFmtId="0" fontId="20" fillId="0" borderId="220" xfId="6" applyFont="1" applyFill="1" applyBorder="1"/>
    <xf numFmtId="168" fontId="20" fillId="0" borderId="230" xfId="6" applyNumberFormat="1" applyFont="1" applyFill="1" applyBorder="1"/>
    <xf numFmtId="0" fontId="20" fillId="0" borderId="219" xfId="6" applyFont="1" applyFill="1" applyBorder="1" applyAlignment="1">
      <alignment horizontal="center"/>
    </xf>
    <xf numFmtId="168" fontId="20" fillId="0" borderId="220" xfId="6" applyNumberFormat="1" applyFont="1" applyFill="1" applyBorder="1"/>
    <xf numFmtId="168" fontId="20" fillId="0" borderId="221" xfId="6" applyNumberFormat="1" applyFont="1" applyFill="1" applyBorder="1"/>
    <xf numFmtId="1" fontId="20" fillId="0" borderId="0" xfId="2" applyNumberFormat="1" applyFont="1" applyFill="1"/>
    <xf numFmtId="0" fontId="3" fillId="0" borderId="214" xfId="2" applyNumberFormat="1" applyFont="1" applyFill="1" applyBorder="1" applyAlignment="1">
      <alignment horizontal="center"/>
    </xf>
    <xf numFmtId="0" fontId="3" fillId="0" borderId="215" xfId="2" applyNumberFormat="1" applyFont="1" applyFill="1" applyBorder="1" applyAlignment="1">
      <alignment horizontal="center"/>
    </xf>
    <xf numFmtId="0" fontId="3" fillId="0" borderId="182" xfId="0" applyFont="1" applyBorder="1" applyAlignment="1">
      <alignment horizontal="center"/>
    </xf>
    <xf numFmtId="0" fontId="3" fillId="0" borderId="190" xfId="0" applyFont="1" applyBorder="1" applyAlignment="1">
      <alignment horizontal="center"/>
    </xf>
    <xf numFmtId="0" fontId="3" fillId="0" borderId="191" xfId="0" applyFont="1" applyBorder="1" applyAlignment="1">
      <alignment horizontal="center"/>
    </xf>
    <xf numFmtId="0" fontId="2" fillId="0" borderId="180" xfId="0" applyFont="1" applyBorder="1" applyAlignment="1">
      <alignment horizontal="center"/>
    </xf>
    <xf numFmtId="0" fontId="2" fillId="0" borderId="192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80" xfId="0" applyNumberFormat="1" applyFont="1" applyBorder="1" applyAlignment="1">
      <alignment horizontal="center"/>
    </xf>
    <xf numFmtId="3" fontId="3" fillId="0" borderId="181" xfId="0" applyNumberFormat="1" applyFont="1" applyBorder="1" applyAlignment="1">
      <alignment horizontal="center"/>
    </xf>
    <xf numFmtId="3" fontId="3" fillId="0" borderId="182" xfId="0" applyNumberFormat="1" applyFont="1" applyBorder="1" applyAlignment="1">
      <alignment horizontal="center"/>
    </xf>
    <xf numFmtId="2" fontId="3" fillId="0" borderId="184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84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84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85" xfId="0" applyNumberFormat="1" applyFont="1" applyBorder="1" applyAlignment="1">
      <alignment horizontal="center"/>
    </xf>
    <xf numFmtId="2" fontId="3" fillId="0" borderId="187" xfId="0" applyNumberFormat="1" applyFont="1" applyBorder="1" applyAlignment="1">
      <alignment horizontal="center"/>
    </xf>
    <xf numFmtId="2" fontId="3" fillId="0" borderId="189" xfId="0" applyNumberFormat="1" applyFont="1" applyBorder="1" applyAlignment="1">
      <alignment horizontal="center"/>
    </xf>
    <xf numFmtId="2" fontId="3" fillId="0" borderId="193" xfId="0" applyNumberFormat="1" applyFont="1" applyBorder="1" applyAlignment="1">
      <alignment horizontal="center"/>
    </xf>
    <xf numFmtId="2" fontId="3" fillId="0" borderId="190" xfId="0" applyNumberFormat="1" applyFont="1" applyBorder="1" applyAlignment="1">
      <alignment horizontal="center"/>
    </xf>
    <xf numFmtId="2" fontId="3" fillId="0" borderId="191" xfId="0" applyNumberFormat="1" applyFont="1" applyBorder="1" applyAlignment="1">
      <alignment horizontal="center"/>
    </xf>
    <xf numFmtId="3" fontId="3" fillId="0" borderId="169" xfId="0" applyNumberFormat="1" applyFont="1" applyBorder="1" applyAlignment="1">
      <alignment horizontal="center"/>
    </xf>
    <xf numFmtId="3" fontId="3" fillId="0" borderId="170" xfId="0" applyNumberFormat="1" applyFont="1" applyBorder="1" applyAlignment="1">
      <alignment horizontal="center"/>
    </xf>
    <xf numFmtId="3" fontId="3" fillId="0" borderId="171" xfId="0" applyNumberFormat="1" applyFont="1" applyBorder="1" applyAlignment="1">
      <alignment horizontal="center"/>
    </xf>
    <xf numFmtId="2" fontId="3" fillId="0" borderId="183" xfId="0" applyNumberFormat="1" applyFont="1" applyBorder="1" applyAlignment="1">
      <alignment horizontal="center" wrapText="1"/>
    </xf>
    <xf numFmtId="2" fontId="3" fillId="0" borderId="186" xfId="0" applyNumberFormat="1" applyFont="1" applyBorder="1" applyAlignment="1">
      <alignment horizontal="center"/>
    </xf>
    <xf numFmtId="2" fontId="3" fillId="0" borderId="188" xfId="0" applyNumberFormat="1" applyFont="1" applyBorder="1" applyAlignment="1">
      <alignment horizontal="center"/>
    </xf>
  </cellXfs>
  <cellStyles count="7">
    <cellStyle name="Comma" xfId="3" builtinId="3"/>
    <cellStyle name="Currency" xfId="1" builtinId="4"/>
    <cellStyle name="Normal" xfId="0" builtinId="0"/>
    <cellStyle name="Normal 2" xfId="2" xr:uid="{C8F2F044-5DA6-4EF1-A9D8-4979C4852B09}"/>
    <cellStyle name="Normal 2 2" xfId="5" xr:uid="{862C2C66-8A75-4E27-A05A-CCA380740C28}"/>
    <cellStyle name="Normal 3" xfId="6" xr:uid="{48E77B04-B31F-4B8A-BD1F-183E0F92B270}"/>
    <cellStyle name="Normal 3 2" xfId="4" xr:uid="{099CBEB6-7345-428F-AA70-8192253BC985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A17" sqref="A1:XFD1048576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520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Nicholls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15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417</v>
      </c>
      <c r="B5" s="53" t="s">
        <v>418</v>
      </c>
    </row>
    <row r="6" spans="1:11" x14ac:dyDescent="0.25">
      <c r="A6" s="60" t="s">
        <v>419</v>
      </c>
      <c r="B6" s="54">
        <v>5469432</v>
      </c>
    </row>
    <row r="7" spans="1:11" x14ac:dyDescent="0.25">
      <c r="A7" s="60" t="s">
        <v>441</v>
      </c>
      <c r="B7" s="54">
        <v>1438124</v>
      </c>
    </row>
    <row r="8" spans="1:11" ht="14.25" customHeight="1" x14ac:dyDescent="0.25">
      <c r="A8" s="60" t="s">
        <v>422</v>
      </c>
      <c r="B8" s="55">
        <v>2251898</v>
      </c>
    </row>
    <row r="9" spans="1:11" ht="14.25" customHeight="1" x14ac:dyDescent="0.25">
      <c r="A9" s="60" t="s">
        <v>444</v>
      </c>
      <c r="B9" s="55">
        <v>0</v>
      </c>
    </row>
    <row r="10" spans="1:11" x14ac:dyDescent="0.25">
      <c r="A10" s="60" t="s">
        <v>420</v>
      </c>
      <c r="B10" s="54">
        <v>5129987</v>
      </c>
    </row>
    <row r="11" spans="1:11" x14ac:dyDescent="0.25">
      <c r="A11" s="60" t="s">
        <v>421</v>
      </c>
      <c r="B11" s="54">
        <v>3560437</v>
      </c>
    </row>
    <row r="12" spans="1:11" x14ac:dyDescent="0.25">
      <c r="A12" s="60" t="s">
        <v>423</v>
      </c>
      <c r="B12" s="54">
        <v>2942969</v>
      </c>
    </row>
    <row r="13" spans="1:11" x14ac:dyDescent="0.25">
      <c r="A13" s="60" t="s">
        <v>424</v>
      </c>
      <c r="B13" s="54">
        <v>74485</v>
      </c>
    </row>
    <row r="14" spans="1:11" x14ac:dyDescent="0.25">
      <c r="A14" s="60" t="s">
        <v>425</v>
      </c>
      <c r="B14" s="54">
        <v>605695</v>
      </c>
    </row>
    <row r="15" spans="1:11" x14ac:dyDescent="0.25">
      <c r="A15" s="60" t="s">
        <v>426</v>
      </c>
      <c r="B15" s="54">
        <v>35072</v>
      </c>
    </row>
    <row r="16" spans="1:11" x14ac:dyDescent="0.25">
      <c r="A16" s="60" t="s">
        <v>427</v>
      </c>
      <c r="B16" s="54">
        <v>2473</v>
      </c>
    </row>
    <row r="17" spans="1:2" x14ac:dyDescent="0.25">
      <c r="A17" s="60" t="s">
        <v>428</v>
      </c>
      <c r="B17" s="54"/>
    </row>
    <row r="18" spans="1:2" x14ac:dyDescent="0.25">
      <c r="A18" s="60" t="s">
        <v>429</v>
      </c>
      <c r="B18" s="54">
        <v>24529</v>
      </c>
    </row>
    <row r="19" spans="1:2" x14ac:dyDescent="0.25">
      <c r="A19" s="60" t="s">
        <v>430</v>
      </c>
      <c r="B19" s="54">
        <v>15000</v>
      </c>
    </row>
    <row r="20" spans="1:2" ht="15.75" customHeight="1" x14ac:dyDescent="0.25">
      <c r="A20" s="60" t="s">
        <v>431</v>
      </c>
      <c r="B20" s="54">
        <v>15950</v>
      </c>
    </row>
    <row r="21" spans="1:2" x14ac:dyDescent="0.25">
      <c r="A21" s="60" t="s">
        <v>432</v>
      </c>
      <c r="B21" s="54"/>
    </row>
    <row r="22" spans="1:2" x14ac:dyDescent="0.25">
      <c r="A22" s="60" t="s">
        <v>433</v>
      </c>
      <c r="B22" s="54"/>
    </row>
    <row r="23" spans="1:2" x14ac:dyDescent="0.25">
      <c r="A23" s="61" t="s">
        <v>434</v>
      </c>
      <c r="B23" s="56"/>
    </row>
    <row r="24" spans="1:2" ht="15.75" thickBot="1" x14ac:dyDescent="0.3">
      <c r="A24" s="61" t="s">
        <v>435</v>
      </c>
      <c r="B24" s="56">
        <f>B32</f>
        <v>0</v>
      </c>
    </row>
    <row r="25" spans="1:2" ht="15.75" thickBot="1" x14ac:dyDescent="0.3">
      <c r="A25" s="57" t="s">
        <v>436</v>
      </c>
      <c r="B25" s="58">
        <f>SUM(B6:B24)</f>
        <v>21566051</v>
      </c>
    </row>
    <row r="28" spans="1:2" x14ac:dyDescent="0.25">
      <c r="A28" s="9" t="s">
        <v>437</v>
      </c>
    </row>
    <row r="29" spans="1:2" x14ac:dyDescent="0.25">
      <c r="A29" t="s">
        <v>438</v>
      </c>
      <c r="B29" s="59">
        <v>0</v>
      </c>
    </row>
    <row r="30" spans="1:2" x14ac:dyDescent="0.25">
      <c r="A30" t="s">
        <v>439</v>
      </c>
      <c r="B30" s="59">
        <v>0</v>
      </c>
    </row>
    <row r="31" spans="1:2" x14ac:dyDescent="0.25">
      <c r="A31" t="s">
        <v>440</v>
      </c>
      <c r="B31" s="59">
        <v>0</v>
      </c>
    </row>
    <row r="32" spans="1:2" x14ac:dyDescent="0.25">
      <c r="A32" t="s">
        <v>297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tabSelected="1" zoomScale="80" zoomScaleNormal="80" workbookViewId="0">
      <pane xSplit="5" ySplit="6" topLeftCell="F25" activePane="bottomRight" state="frozen"/>
      <selection pane="topRight" activeCell="F1" sqref="F1"/>
      <selection pane="bottomLeft" activeCell="A7" sqref="A7"/>
      <selection pane="bottomRight" activeCell="F39" sqref="F39:J39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521</v>
      </c>
      <c r="B1"/>
      <c r="C1" s="1"/>
    </row>
    <row r="2" spans="1:12" x14ac:dyDescent="0.25">
      <c r="A2" s="2" t="s">
        <v>79</v>
      </c>
      <c r="B2" s="9" t="s">
        <v>551</v>
      </c>
      <c r="C2" s="4"/>
      <c r="E2" t="s">
        <v>117</v>
      </c>
    </row>
    <row r="3" spans="1:12" x14ac:dyDescent="0.25">
      <c r="A3" s="6" t="s">
        <v>116</v>
      </c>
      <c r="B3" s="7">
        <v>15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15</v>
      </c>
      <c r="B7" s="73">
        <v>500</v>
      </c>
      <c r="C7" s="74" t="s">
        <v>10</v>
      </c>
      <c r="D7" s="73">
        <v>501</v>
      </c>
      <c r="E7" s="75" t="s">
        <v>10</v>
      </c>
      <c r="F7" s="76">
        <v>27896120</v>
      </c>
      <c r="G7" s="77"/>
      <c r="H7" s="76">
        <v>32990888</v>
      </c>
      <c r="I7" s="77"/>
      <c r="J7" s="76">
        <v>31505947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15</v>
      </c>
      <c r="B9" s="79">
        <v>510</v>
      </c>
      <c r="C9" s="21" t="s">
        <v>11</v>
      </c>
      <c r="D9" s="79">
        <v>511</v>
      </c>
      <c r="E9" s="80" t="s">
        <v>12</v>
      </c>
      <c r="F9" s="81">
        <v>1225910</v>
      </c>
      <c r="G9" s="82"/>
      <c r="H9" s="81">
        <v>1446943</v>
      </c>
      <c r="I9" s="82"/>
      <c r="J9" s="81">
        <v>1322059</v>
      </c>
      <c r="K9" s="82"/>
    </row>
    <row r="10" spans="1:12" x14ac:dyDescent="0.25">
      <c r="A10" s="78">
        <f>B3</f>
        <v>15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613820</v>
      </c>
      <c r="G10" s="82"/>
      <c r="H10" s="81">
        <v>609425</v>
      </c>
      <c r="I10" s="82"/>
      <c r="J10" s="81">
        <v>604827</v>
      </c>
      <c r="K10" s="82"/>
    </row>
    <row r="11" spans="1:12" x14ac:dyDescent="0.25">
      <c r="A11" s="78">
        <f>B3</f>
        <v>15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>
        <v>257788</v>
      </c>
      <c r="H11" s="81"/>
      <c r="I11" s="82">
        <v>262264</v>
      </c>
      <c r="J11" s="81"/>
      <c r="K11" s="82">
        <v>255488</v>
      </c>
    </row>
    <row r="12" spans="1:12" x14ac:dyDescent="0.25">
      <c r="A12" s="78">
        <f>B3</f>
        <v>15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108692</v>
      </c>
      <c r="H12" s="81"/>
      <c r="I12" s="82">
        <v>105047</v>
      </c>
      <c r="J12" s="81"/>
      <c r="K12" s="82">
        <v>103113</v>
      </c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411</v>
      </c>
      <c r="F13" s="81"/>
      <c r="G13" s="82">
        <v>494952</v>
      </c>
      <c r="H13" s="81"/>
      <c r="I13" s="82">
        <v>504298</v>
      </c>
      <c r="J13" s="81"/>
      <c r="K13" s="82">
        <v>490142</v>
      </c>
    </row>
    <row r="14" spans="1:12" x14ac:dyDescent="0.25">
      <c r="A14" s="78">
        <f>B3</f>
        <v>15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713365</v>
      </c>
      <c r="H14" s="81"/>
      <c r="I14" s="82">
        <v>709760</v>
      </c>
      <c r="J14" s="81"/>
      <c r="K14" s="82">
        <v>713558</v>
      </c>
      <c r="L14" t="s">
        <v>117</v>
      </c>
    </row>
    <row r="15" spans="1:12" x14ac:dyDescent="0.25">
      <c r="A15" s="78">
        <f>B3</f>
        <v>15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1162273</v>
      </c>
      <c r="H15" s="81"/>
      <c r="I15" s="82">
        <v>1163457</v>
      </c>
      <c r="J15" s="81"/>
      <c r="K15" s="82">
        <v>836895</v>
      </c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413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15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>
        <v>104398</v>
      </c>
      <c r="H17" s="81"/>
      <c r="I17" s="82">
        <v>104486</v>
      </c>
      <c r="J17" s="81"/>
      <c r="K17" s="82">
        <v>103839</v>
      </c>
    </row>
    <row r="18" spans="1:13" x14ac:dyDescent="0.25">
      <c r="A18" s="78">
        <f>B3</f>
        <v>15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2490854</v>
      </c>
      <c r="H18" s="81"/>
      <c r="I18" s="82">
        <v>2508765</v>
      </c>
      <c r="J18" s="81"/>
      <c r="K18" s="82">
        <v>2484304</v>
      </c>
    </row>
    <row r="19" spans="1:13" x14ac:dyDescent="0.25">
      <c r="A19" s="78">
        <f>B3</f>
        <v>15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209849</v>
      </c>
      <c r="G19" s="82"/>
      <c r="H19" s="81">
        <v>207580</v>
      </c>
      <c r="I19" s="82"/>
      <c r="J19" s="81">
        <v>194833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2049579</v>
      </c>
      <c r="G20" s="88">
        <f t="shared" si="0"/>
        <v>5332322</v>
      </c>
      <c r="H20" s="87">
        <f t="shared" si="0"/>
        <v>2263948</v>
      </c>
      <c r="I20" s="88">
        <f t="shared" si="0"/>
        <v>5358077</v>
      </c>
      <c r="J20" s="87">
        <f t="shared" si="0"/>
        <v>2121719</v>
      </c>
      <c r="K20" s="88">
        <f t="shared" si="0"/>
        <v>4987339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15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367150</v>
      </c>
      <c r="G22" s="82"/>
      <c r="H22" s="81">
        <v>364140</v>
      </c>
      <c r="I22" s="82"/>
      <c r="J22" s="81">
        <v>355477</v>
      </c>
      <c r="K22" s="82"/>
      <c r="M22" t="s">
        <v>117</v>
      </c>
    </row>
    <row r="23" spans="1:13" x14ac:dyDescent="0.25">
      <c r="A23" s="78">
        <f>B3</f>
        <v>15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5539720</v>
      </c>
      <c r="G23" s="82">
        <v>193043</v>
      </c>
      <c r="H23" s="81">
        <v>6099552</v>
      </c>
      <c r="I23" s="82">
        <v>300223</v>
      </c>
      <c r="J23" s="81">
        <v>8613576</v>
      </c>
      <c r="K23" s="82">
        <v>192241</v>
      </c>
    </row>
    <row r="24" spans="1:13" s="3" customFormat="1" x14ac:dyDescent="0.25">
      <c r="A24" s="83"/>
      <c r="B24" s="84"/>
      <c r="C24" s="85" t="s">
        <v>374</v>
      </c>
      <c r="D24" s="84"/>
      <c r="E24" s="86"/>
      <c r="F24" s="87">
        <f t="shared" ref="F24:K24" si="1">SUM(F22:F23)</f>
        <v>5906870</v>
      </c>
      <c r="G24" s="88">
        <f t="shared" si="1"/>
        <v>193043</v>
      </c>
      <c r="H24" s="87">
        <f t="shared" si="1"/>
        <v>6463692</v>
      </c>
      <c r="I24" s="88">
        <f t="shared" si="1"/>
        <v>300223</v>
      </c>
      <c r="J24" s="87">
        <f t="shared" si="1"/>
        <v>8969053</v>
      </c>
      <c r="K24" s="88">
        <f t="shared" si="1"/>
        <v>192241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15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15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15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7315</v>
      </c>
      <c r="G28" s="82"/>
      <c r="H28" s="81">
        <v>7315</v>
      </c>
      <c r="I28" s="82"/>
      <c r="J28" s="81">
        <v>11753</v>
      </c>
      <c r="K28" s="82"/>
    </row>
    <row r="29" spans="1:13" x14ac:dyDescent="0.25">
      <c r="A29" s="78">
        <f>B3</f>
        <v>15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15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1946486</v>
      </c>
      <c r="G30" s="82">
        <v>1313149</v>
      </c>
      <c r="H30" s="81">
        <v>3186888</v>
      </c>
      <c r="I30" s="82">
        <v>1203093</v>
      </c>
      <c r="J30" s="81">
        <v>2344259</v>
      </c>
      <c r="K30" s="82">
        <v>1242921</v>
      </c>
    </row>
    <row r="31" spans="1:13" x14ac:dyDescent="0.25">
      <c r="A31" s="78">
        <v>0</v>
      </c>
      <c r="B31" s="79">
        <v>530</v>
      </c>
      <c r="C31" s="21" t="s">
        <v>24</v>
      </c>
      <c r="D31" s="389">
        <v>572</v>
      </c>
      <c r="E31" s="391" t="s">
        <v>461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1953801</v>
      </c>
      <c r="G32" s="88">
        <f t="shared" si="2"/>
        <v>1313149</v>
      </c>
      <c r="H32" s="87">
        <f t="shared" si="2"/>
        <v>3194203</v>
      </c>
      <c r="I32" s="88">
        <f t="shared" si="2"/>
        <v>1203093</v>
      </c>
      <c r="J32" s="87">
        <f t="shared" si="2"/>
        <v>2356012</v>
      </c>
      <c r="K32" s="88">
        <f t="shared" si="2"/>
        <v>1242921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15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28863996</v>
      </c>
      <c r="G34" s="82"/>
      <c r="H34" s="81">
        <v>28863996</v>
      </c>
      <c r="I34" s="82"/>
      <c r="J34" s="81">
        <v>20442177</v>
      </c>
      <c r="K34" s="82"/>
    </row>
    <row r="35" spans="1:11" x14ac:dyDescent="0.25">
      <c r="A35" s="78">
        <f>B3</f>
        <v>15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15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28863996</v>
      </c>
      <c r="G37" s="88">
        <f t="shared" si="3"/>
        <v>0</v>
      </c>
      <c r="H37" s="87">
        <f t="shared" si="3"/>
        <v>28863996</v>
      </c>
      <c r="I37" s="88">
        <f t="shared" si="3"/>
        <v>0</v>
      </c>
      <c r="J37" s="87">
        <f t="shared" si="3"/>
        <v>20442177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388">
        <f>B3</f>
        <v>15</v>
      </c>
      <c r="B39" s="389">
        <v>560</v>
      </c>
      <c r="C39" s="390" t="s">
        <v>33</v>
      </c>
      <c r="D39" s="389">
        <v>561</v>
      </c>
      <c r="E39" s="391" t="s">
        <v>446</v>
      </c>
      <c r="F39" s="81"/>
      <c r="G39" s="82"/>
      <c r="H39" s="81"/>
      <c r="I39" s="82"/>
      <c r="J39" s="81"/>
      <c r="K39" s="82"/>
    </row>
    <row r="40" spans="1:11" x14ac:dyDescent="0.25">
      <c r="A40" s="388">
        <f>B3</f>
        <v>15</v>
      </c>
      <c r="B40" s="389">
        <v>560</v>
      </c>
      <c r="C40" s="390" t="s">
        <v>33</v>
      </c>
      <c r="D40" s="389">
        <v>562</v>
      </c>
      <c r="E40" s="391" t="s">
        <v>34</v>
      </c>
      <c r="F40" s="81">
        <v>1082831</v>
      </c>
      <c r="G40" s="82"/>
      <c r="H40" s="81">
        <v>1082831</v>
      </c>
      <c r="I40" s="82"/>
      <c r="J40" s="81">
        <v>1102846</v>
      </c>
      <c r="K40" s="82"/>
    </row>
    <row r="41" spans="1:11" x14ac:dyDescent="0.25">
      <c r="A41" s="388">
        <f>B3</f>
        <v>15</v>
      </c>
      <c r="B41" s="389">
        <v>560</v>
      </c>
      <c r="C41" s="390" t="s">
        <v>33</v>
      </c>
      <c r="D41" s="389">
        <v>563</v>
      </c>
      <c r="E41" s="391" t="s">
        <v>459</v>
      </c>
      <c r="F41" s="81"/>
      <c r="G41" s="82"/>
      <c r="H41" s="81"/>
      <c r="I41" s="82"/>
      <c r="J41" s="81"/>
      <c r="K41" s="82"/>
    </row>
    <row r="42" spans="1:11" x14ac:dyDescent="0.25">
      <c r="A42" s="388">
        <f>B3</f>
        <v>15</v>
      </c>
      <c r="B42" s="389">
        <v>560</v>
      </c>
      <c r="C42" s="390" t="s">
        <v>33</v>
      </c>
      <c r="D42" s="389">
        <v>564</v>
      </c>
      <c r="E42" s="391" t="s">
        <v>35</v>
      </c>
      <c r="F42" s="81"/>
      <c r="G42" s="82"/>
      <c r="H42" s="81"/>
      <c r="I42" s="82"/>
      <c r="J42" s="81"/>
      <c r="K42" s="82"/>
    </row>
    <row r="43" spans="1:11" x14ac:dyDescent="0.25">
      <c r="A43" s="388">
        <f>B3</f>
        <v>15</v>
      </c>
      <c r="B43" s="389">
        <v>560</v>
      </c>
      <c r="C43" s="390" t="s">
        <v>33</v>
      </c>
      <c r="D43" s="389">
        <v>565</v>
      </c>
      <c r="E43" s="391" t="s">
        <v>36</v>
      </c>
      <c r="F43" s="81"/>
      <c r="G43" s="82"/>
      <c r="H43" s="81"/>
      <c r="I43" s="82"/>
      <c r="J43" s="81"/>
      <c r="K43" s="82"/>
    </row>
    <row r="44" spans="1:11" x14ac:dyDescent="0.25">
      <c r="A44" s="388">
        <f>B3</f>
        <v>15</v>
      </c>
      <c r="B44" s="389">
        <v>560</v>
      </c>
      <c r="C44" s="390" t="s">
        <v>33</v>
      </c>
      <c r="D44" s="389">
        <v>566</v>
      </c>
      <c r="E44" s="391" t="s">
        <v>504</v>
      </c>
      <c r="F44" s="81"/>
      <c r="G44" s="82"/>
      <c r="H44" s="81"/>
      <c r="I44" s="82"/>
      <c r="J44" s="81"/>
      <c r="K44" s="82"/>
    </row>
    <row r="45" spans="1:11" x14ac:dyDescent="0.25">
      <c r="A45" s="388">
        <f>B3</f>
        <v>15</v>
      </c>
      <c r="B45" s="389">
        <v>560</v>
      </c>
      <c r="C45" s="390" t="s">
        <v>33</v>
      </c>
      <c r="D45" s="389">
        <v>567</v>
      </c>
      <c r="E45" s="391" t="s">
        <v>460</v>
      </c>
      <c r="F45" s="81"/>
      <c r="G45" s="82"/>
      <c r="H45" s="81"/>
      <c r="I45" s="82"/>
      <c r="J45" s="81"/>
      <c r="K45" s="82"/>
    </row>
    <row r="46" spans="1:11" x14ac:dyDescent="0.25">
      <c r="A46" s="388">
        <f>B3</f>
        <v>15</v>
      </c>
      <c r="B46" s="389">
        <v>560</v>
      </c>
      <c r="C46" s="390" t="s">
        <v>33</v>
      </c>
      <c r="D46" s="389">
        <v>570</v>
      </c>
      <c r="E46" s="391" t="s">
        <v>37</v>
      </c>
      <c r="F46" s="81"/>
      <c r="G46" s="82"/>
      <c r="H46" s="81"/>
      <c r="I46" s="82"/>
      <c r="J46" s="81"/>
      <c r="K46" s="82"/>
    </row>
    <row r="47" spans="1:11" x14ac:dyDescent="0.25">
      <c r="A47" s="388">
        <f>B3</f>
        <v>15</v>
      </c>
      <c r="B47" s="389">
        <v>560</v>
      </c>
      <c r="C47" s="390" t="s">
        <v>33</v>
      </c>
      <c r="D47" s="389">
        <v>571</v>
      </c>
      <c r="E47" s="391" t="s">
        <v>447</v>
      </c>
      <c r="F47" s="81"/>
      <c r="G47" s="82"/>
      <c r="H47" s="81"/>
      <c r="I47" s="82"/>
      <c r="J47" s="81"/>
      <c r="K47" s="82"/>
    </row>
    <row r="48" spans="1:11" x14ac:dyDescent="0.25">
      <c r="A48" s="388">
        <f>B3</f>
        <v>15</v>
      </c>
      <c r="B48" s="389">
        <v>560</v>
      </c>
      <c r="C48" s="390" t="s">
        <v>33</v>
      </c>
      <c r="D48" s="389">
        <v>574</v>
      </c>
      <c r="E48" s="391" t="s">
        <v>448</v>
      </c>
      <c r="F48" s="81"/>
      <c r="G48" s="82"/>
      <c r="H48" s="81"/>
      <c r="I48" s="82"/>
      <c r="J48" s="81"/>
      <c r="K48" s="82"/>
    </row>
    <row r="49" spans="1:11" x14ac:dyDescent="0.25">
      <c r="A49" s="388">
        <f>B3</f>
        <v>15</v>
      </c>
      <c r="B49" s="389">
        <v>560</v>
      </c>
      <c r="C49" s="390" t="s">
        <v>33</v>
      </c>
      <c r="D49" s="389">
        <v>575</v>
      </c>
      <c r="E49" s="391" t="s">
        <v>253</v>
      </c>
      <c r="F49" s="81"/>
      <c r="G49" s="82"/>
      <c r="H49" s="81"/>
      <c r="I49" s="82"/>
      <c r="J49" s="81"/>
      <c r="K49" s="82"/>
    </row>
    <row r="50" spans="1:11" x14ac:dyDescent="0.25">
      <c r="A50" s="388">
        <f>B3</f>
        <v>15</v>
      </c>
      <c r="B50" s="389">
        <v>560</v>
      </c>
      <c r="C50" s="390" t="s">
        <v>33</v>
      </c>
      <c r="D50" s="389">
        <v>576</v>
      </c>
      <c r="E50" s="391" t="s">
        <v>359</v>
      </c>
      <c r="F50" s="81"/>
      <c r="G50" s="82"/>
      <c r="H50" s="81"/>
      <c r="I50" s="82"/>
      <c r="J50" s="81"/>
      <c r="K50" s="82"/>
    </row>
    <row r="51" spans="1:11" x14ac:dyDescent="0.25">
      <c r="A51" s="388">
        <f>B3</f>
        <v>15</v>
      </c>
      <c r="B51" s="389">
        <v>560</v>
      </c>
      <c r="C51" s="390" t="s">
        <v>33</v>
      </c>
      <c r="D51" s="389">
        <v>577</v>
      </c>
      <c r="E51" s="391" t="s">
        <v>462</v>
      </c>
      <c r="F51" s="81"/>
      <c r="G51" s="82"/>
      <c r="H51" s="81"/>
      <c r="I51" s="82"/>
      <c r="J51" s="81"/>
      <c r="K51" s="82"/>
    </row>
    <row r="52" spans="1:11" x14ac:dyDescent="0.25">
      <c r="A52" s="388">
        <f>B3</f>
        <v>15</v>
      </c>
      <c r="B52" s="389">
        <v>560</v>
      </c>
      <c r="C52" s="390" t="s">
        <v>33</v>
      </c>
      <c r="D52" s="389">
        <v>578</v>
      </c>
      <c r="E52" s="391" t="s">
        <v>360</v>
      </c>
      <c r="F52" s="81"/>
      <c r="G52" s="82"/>
      <c r="H52" s="81"/>
      <c r="I52" s="82"/>
      <c r="J52" s="81"/>
      <c r="K52" s="82"/>
    </row>
    <row r="53" spans="1:11" x14ac:dyDescent="0.25">
      <c r="A53" s="388">
        <f>B3</f>
        <v>15</v>
      </c>
      <c r="B53" s="389">
        <v>560</v>
      </c>
      <c r="C53" s="390" t="s">
        <v>33</v>
      </c>
      <c r="D53" s="389">
        <v>579</v>
      </c>
      <c r="E53" s="391" t="s">
        <v>410</v>
      </c>
      <c r="F53" s="81"/>
      <c r="G53" s="82"/>
      <c r="H53" s="81"/>
      <c r="I53" s="82"/>
      <c r="J53" s="81"/>
      <c r="K53" s="82"/>
    </row>
    <row r="54" spans="1:11" x14ac:dyDescent="0.25">
      <c r="A54" s="388">
        <f>$B$3</f>
        <v>15</v>
      </c>
      <c r="B54" s="389">
        <v>560</v>
      </c>
      <c r="C54" s="390" t="s">
        <v>33</v>
      </c>
      <c r="D54" s="389"/>
      <c r="E54" s="391" t="s">
        <v>449</v>
      </c>
      <c r="F54" s="368"/>
      <c r="G54" s="369"/>
      <c r="H54" s="368"/>
      <c r="I54" s="369"/>
      <c r="J54" s="368"/>
      <c r="K54" s="369"/>
    </row>
    <row r="55" spans="1:11" x14ac:dyDescent="0.25">
      <c r="A55" s="388">
        <f t="shared" ref="A55:A62" si="4">$B$3</f>
        <v>15</v>
      </c>
      <c r="B55" s="389">
        <v>560</v>
      </c>
      <c r="C55" s="390" t="s">
        <v>33</v>
      </c>
      <c r="D55" s="389"/>
      <c r="E55" s="391" t="s">
        <v>450</v>
      </c>
      <c r="F55" s="368"/>
      <c r="G55" s="369"/>
      <c r="H55" s="368"/>
      <c r="I55" s="369"/>
      <c r="J55" s="368"/>
      <c r="K55" s="369"/>
    </row>
    <row r="56" spans="1:11" x14ac:dyDescent="0.25">
      <c r="A56" s="388">
        <f t="shared" si="4"/>
        <v>15</v>
      </c>
      <c r="B56" s="389">
        <v>560</v>
      </c>
      <c r="C56" s="390" t="s">
        <v>33</v>
      </c>
      <c r="D56" s="389"/>
      <c r="E56" s="391" t="s">
        <v>451</v>
      </c>
      <c r="F56" s="368"/>
      <c r="G56" s="369"/>
      <c r="H56" s="368"/>
      <c r="I56" s="369"/>
      <c r="J56" s="368"/>
      <c r="K56" s="369"/>
    </row>
    <row r="57" spans="1:11" x14ac:dyDescent="0.25">
      <c r="A57" s="388">
        <f t="shared" si="4"/>
        <v>15</v>
      </c>
      <c r="B57" s="389">
        <v>560</v>
      </c>
      <c r="C57" s="390" t="s">
        <v>33</v>
      </c>
      <c r="D57" s="389"/>
      <c r="E57" s="391" t="s">
        <v>452</v>
      </c>
      <c r="F57" s="368"/>
      <c r="G57" s="369"/>
      <c r="H57" s="368"/>
      <c r="I57" s="369"/>
      <c r="J57" s="368"/>
      <c r="K57" s="369"/>
    </row>
    <row r="58" spans="1:11" x14ac:dyDescent="0.25">
      <c r="A58" s="388">
        <f t="shared" si="4"/>
        <v>15</v>
      </c>
      <c r="B58" s="389">
        <v>560</v>
      </c>
      <c r="C58" s="390" t="s">
        <v>33</v>
      </c>
      <c r="D58" s="389"/>
      <c r="E58" s="391" t="s">
        <v>453</v>
      </c>
      <c r="F58" s="368"/>
      <c r="G58" s="369"/>
      <c r="H58" s="368"/>
      <c r="I58" s="369"/>
      <c r="J58" s="368"/>
      <c r="K58" s="369"/>
    </row>
    <row r="59" spans="1:11" x14ac:dyDescent="0.25">
      <c r="A59" s="397">
        <f t="shared" si="4"/>
        <v>15</v>
      </c>
      <c r="B59" s="398">
        <v>560</v>
      </c>
      <c r="C59" s="399" t="s">
        <v>33</v>
      </c>
      <c r="D59" s="398"/>
      <c r="E59" s="400" t="s">
        <v>505</v>
      </c>
      <c r="F59" s="401"/>
      <c r="G59" s="402"/>
      <c r="H59" s="401"/>
      <c r="I59" s="402"/>
      <c r="J59" s="401"/>
      <c r="K59" s="402"/>
    </row>
    <row r="60" spans="1:11" x14ac:dyDescent="0.25">
      <c r="A60" s="397">
        <v>0</v>
      </c>
      <c r="B60" s="398">
        <v>560</v>
      </c>
      <c r="C60" s="399" t="s">
        <v>33</v>
      </c>
      <c r="D60" s="398"/>
      <c r="E60" s="400" t="s">
        <v>518</v>
      </c>
      <c r="F60" s="401">
        <v>500000</v>
      </c>
      <c r="G60" s="402"/>
      <c r="H60" s="401">
        <v>500000</v>
      </c>
      <c r="I60" s="402"/>
      <c r="J60" s="401"/>
      <c r="K60" s="402"/>
    </row>
    <row r="61" spans="1:11" x14ac:dyDescent="0.25">
      <c r="A61" s="397">
        <f t="shared" si="4"/>
        <v>15</v>
      </c>
      <c r="B61" s="398">
        <v>560</v>
      </c>
      <c r="C61" s="399" t="s">
        <v>33</v>
      </c>
      <c r="D61" s="398"/>
      <c r="E61" s="400" t="s">
        <v>506</v>
      </c>
      <c r="F61" s="401"/>
      <c r="G61" s="402"/>
      <c r="H61" s="401"/>
      <c r="I61" s="402"/>
      <c r="J61" s="401"/>
      <c r="K61" s="402"/>
    </row>
    <row r="62" spans="1:11" x14ac:dyDescent="0.25">
      <c r="A62" s="397">
        <f t="shared" si="4"/>
        <v>15</v>
      </c>
      <c r="B62" s="398">
        <v>560</v>
      </c>
      <c r="C62" s="399" t="s">
        <v>33</v>
      </c>
      <c r="D62" s="398"/>
      <c r="E62" s="400" t="s">
        <v>507</v>
      </c>
      <c r="F62" s="401"/>
      <c r="G62" s="402"/>
      <c r="H62" s="401"/>
      <c r="I62" s="402"/>
      <c r="J62" s="401"/>
      <c r="K62" s="402"/>
    </row>
    <row r="63" spans="1:11" x14ac:dyDescent="0.25">
      <c r="A63" s="451">
        <v>0</v>
      </c>
      <c r="B63" s="452">
        <v>560</v>
      </c>
      <c r="C63" s="453" t="s">
        <v>33</v>
      </c>
      <c r="D63" s="452"/>
      <c r="E63" s="454" t="s">
        <v>547</v>
      </c>
      <c r="F63" s="455"/>
      <c r="G63" s="456"/>
      <c r="H63" s="455"/>
      <c r="I63" s="456"/>
      <c r="J63" s="455"/>
      <c r="K63" s="456"/>
    </row>
    <row r="64" spans="1:11" x14ac:dyDescent="0.25">
      <c r="A64" s="451">
        <v>0</v>
      </c>
      <c r="B64" s="452">
        <v>560</v>
      </c>
      <c r="C64" s="453" t="s">
        <v>33</v>
      </c>
      <c r="D64" s="452"/>
      <c r="E64" s="454" t="s">
        <v>548</v>
      </c>
      <c r="F64" s="455"/>
      <c r="G64" s="456"/>
      <c r="H64" s="455"/>
      <c r="I64" s="456"/>
      <c r="J64" s="455"/>
      <c r="K64" s="456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SUM(F39:F64)</f>
        <v>1582831</v>
      </c>
      <c r="G65" s="88">
        <f t="shared" si="5"/>
        <v>0</v>
      </c>
      <c r="H65" s="87">
        <f t="shared" si="5"/>
        <v>1582831</v>
      </c>
      <c r="I65" s="88">
        <f t="shared" si="5"/>
        <v>0</v>
      </c>
      <c r="J65" s="87">
        <f t="shared" si="5"/>
        <v>1102846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15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>
        <f>B3</f>
        <v>15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15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>
        <v>13591721</v>
      </c>
      <c r="H69" s="81"/>
      <c r="I69" s="82">
        <v>11500000</v>
      </c>
      <c r="J69" s="81"/>
      <c r="K69" s="82">
        <v>13500000</v>
      </c>
    </row>
    <row r="70" spans="1:11" x14ac:dyDescent="0.25">
      <c r="A70" s="78">
        <f>B3</f>
        <v>15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>
        <v>646719</v>
      </c>
      <c r="H70" s="81"/>
      <c r="I70" s="82">
        <v>625000</v>
      </c>
      <c r="J70" s="81"/>
      <c r="K70" s="82">
        <v>625000</v>
      </c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14238440</v>
      </c>
      <c r="H71" s="87">
        <f t="shared" si="6"/>
        <v>0</v>
      </c>
      <c r="I71" s="88">
        <f t="shared" si="6"/>
        <v>12125000</v>
      </c>
      <c r="J71" s="87">
        <f t="shared" si="6"/>
        <v>0</v>
      </c>
      <c r="K71" s="88">
        <f t="shared" si="6"/>
        <v>14125000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15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15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/>
      <c r="H75" s="81"/>
      <c r="I75" s="82"/>
      <c r="J75" s="81"/>
      <c r="K75" s="82"/>
    </row>
    <row r="76" spans="1:11" x14ac:dyDescent="0.25">
      <c r="A76" s="78">
        <f>B3</f>
        <v>15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157539</v>
      </c>
      <c r="G76" s="82">
        <v>779234</v>
      </c>
      <c r="H76" s="81">
        <v>155000</v>
      </c>
      <c r="I76" s="82">
        <v>600000</v>
      </c>
      <c r="J76" s="81">
        <v>115000</v>
      </c>
      <c r="K76" s="82">
        <v>600000</v>
      </c>
    </row>
    <row r="77" spans="1:11" x14ac:dyDescent="0.25">
      <c r="A77" s="78">
        <f>B3</f>
        <v>15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>
        <v>1205919</v>
      </c>
      <c r="H77" s="81"/>
      <c r="I77" s="82">
        <v>365000</v>
      </c>
      <c r="J77" s="81"/>
      <c r="K77" s="82">
        <v>500000</v>
      </c>
    </row>
    <row r="78" spans="1:11" x14ac:dyDescent="0.25">
      <c r="A78" s="78">
        <f>B3</f>
        <v>15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>
        <v>3105461</v>
      </c>
      <c r="H78" s="81"/>
      <c r="I78" s="82">
        <v>1690000</v>
      </c>
      <c r="J78" s="81"/>
      <c r="K78" s="82">
        <v>1690000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157539</v>
      </c>
      <c r="G79" s="88">
        <f t="shared" ref="G79:K79" si="7">SUM(G75:G78)</f>
        <v>5090614</v>
      </c>
      <c r="H79" s="87">
        <f t="shared" si="7"/>
        <v>155000</v>
      </c>
      <c r="I79" s="88">
        <f t="shared" si="7"/>
        <v>2655000</v>
      </c>
      <c r="J79" s="87">
        <f t="shared" si="7"/>
        <v>115000</v>
      </c>
      <c r="K79" s="88">
        <f t="shared" si="7"/>
        <v>2790000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15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>
        <v>402543</v>
      </c>
      <c r="H81" s="87"/>
      <c r="I81" s="457">
        <v>210000</v>
      </c>
      <c r="J81" s="87"/>
      <c r="K81" s="88">
        <v>375000</v>
      </c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15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>
        <v>9891548</v>
      </c>
      <c r="H83" s="81"/>
      <c r="I83" s="82">
        <v>8972168</v>
      </c>
      <c r="J83" s="81"/>
      <c r="K83" s="82">
        <v>9025210</v>
      </c>
    </row>
    <row r="84" spans="1:11" x14ac:dyDescent="0.25">
      <c r="A84" s="78">
        <f>B3</f>
        <v>15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>
        <v>5483472</v>
      </c>
      <c r="H84" s="81"/>
      <c r="I84" s="82">
        <v>4916726</v>
      </c>
      <c r="J84" s="81"/>
      <c r="K84" s="82">
        <v>5003618</v>
      </c>
    </row>
    <row r="85" spans="1:11" x14ac:dyDescent="0.25">
      <c r="A85" s="78">
        <f>B3</f>
        <v>15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>
        <v>292849</v>
      </c>
      <c r="H85" s="81"/>
      <c r="I85" s="82">
        <v>200000</v>
      </c>
      <c r="J85" s="81"/>
      <c r="K85" s="82">
        <v>250000</v>
      </c>
    </row>
    <row r="86" spans="1:11" x14ac:dyDescent="0.25">
      <c r="A86" s="78">
        <f>B3</f>
        <v>15</v>
      </c>
      <c r="B86" s="79">
        <v>620</v>
      </c>
      <c r="C86" s="21" t="s">
        <v>51</v>
      </c>
      <c r="D86" s="79">
        <v>629</v>
      </c>
      <c r="E86" s="80" t="s">
        <v>378</v>
      </c>
      <c r="F86" s="81"/>
      <c r="G86" s="82">
        <v>3271839</v>
      </c>
      <c r="H86" s="81"/>
      <c r="I86" s="82">
        <v>2906448</v>
      </c>
      <c r="J86" s="81"/>
      <c r="K86" s="82">
        <v>2925527</v>
      </c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18939708</v>
      </c>
      <c r="H87" s="87">
        <f t="shared" si="8"/>
        <v>0</v>
      </c>
      <c r="I87" s="88">
        <f t="shared" si="8"/>
        <v>16995342</v>
      </c>
      <c r="J87" s="87">
        <f t="shared" si="8"/>
        <v>0</v>
      </c>
      <c r="K87" s="88">
        <f t="shared" si="8"/>
        <v>17204355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15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15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15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15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445</v>
      </c>
      <c r="F93" s="368"/>
      <c r="G93" s="369"/>
      <c r="H93" s="368"/>
      <c r="I93" s="369"/>
      <c r="J93" s="368"/>
      <c r="K93" s="369"/>
    </row>
    <row r="94" spans="1:11" x14ac:dyDescent="0.25">
      <c r="A94" s="78">
        <f>B3</f>
        <v>15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15</v>
      </c>
      <c r="B97" s="79">
        <v>670</v>
      </c>
      <c r="C97" s="21" t="s">
        <v>401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15</v>
      </c>
      <c r="B98" s="79">
        <v>670</v>
      </c>
      <c r="C98" s="21" t="s">
        <v>401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>
        <f>B3</f>
        <v>15</v>
      </c>
      <c r="B99" s="79">
        <v>670</v>
      </c>
      <c r="C99" s="21" t="s">
        <v>402</v>
      </c>
      <c r="D99" s="79">
        <v>673</v>
      </c>
      <c r="E99" s="80" t="s">
        <v>403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404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365</v>
      </c>
      <c r="D102" s="84"/>
      <c r="E102" s="86"/>
      <c r="F102" s="87">
        <f t="shared" ref="F102:K102" si="11">F100+F95+F87+F81+F79+F73+F71+F65+F37+F32+F24+F20+F7</f>
        <v>68410736</v>
      </c>
      <c r="G102" s="88">
        <f t="shared" si="11"/>
        <v>45509819</v>
      </c>
      <c r="H102" s="87">
        <f t="shared" si="11"/>
        <v>75514558</v>
      </c>
      <c r="I102" s="88">
        <f t="shared" si="11"/>
        <v>38846735</v>
      </c>
      <c r="J102" s="87">
        <f t="shared" si="11"/>
        <v>66612754</v>
      </c>
      <c r="K102" s="88">
        <f t="shared" si="11"/>
        <v>40916856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361</v>
      </c>
      <c r="D104" s="79">
        <v>681</v>
      </c>
      <c r="E104" s="80" t="s">
        <v>362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361</v>
      </c>
      <c r="D105" s="79">
        <v>682</v>
      </c>
      <c r="E105" s="80" t="s">
        <v>363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361</v>
      </c>
      <c r="D106" s="79">
        <v>683</v>
      </c>
      <c r="E106" s="80" t="s">
        <v>158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361</v>
      </c>
      <c r="D107" s="79">
        <v>684</v>
      </c>
      <c r="E107" s="80" t="s">
        <v>159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361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364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408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2" s="3" customFormat="1" ht="15.75" thickBot="1" x14ac:dyDescent="0.3">
      <c r="A113" s="91"/>
      <c r="B113" s="92"/>
      <c r="C113" s="23" t="s">
        <v>366</v>
      </c>
      <c r="D113" s="92"/>
      <c r="E113" s="93"/>
      <c r="F113" s="94">
        <f t="shared" ref="F113:K113" si="13">F102-F109+F111</f>
        <v>68410736</v>
      </c>
      <c r="G113" s="95">
        <f t="shared" si="13"/>
        <v>45509819</v>
      </c>
      <c r="H113" s="94">
        <f t="shared" si="13"/>
        <v>75514558</v>
      </c>
      <c r="I113" s="95">
        <f t="shared" si="13"/>
        <v>38846735</v>
      </c>
      <c r="J113" s="94">
        <f t="shared" si="13"/>
        <v>66612754</v>
      </c>
      <c r="K113" s="95">
        <f t="shared" si="13"/>
        <v>40916856</v>
      </c>
    </row>
    <row r="114" spans="1:12" ht="15.75" thickTop="1" x14ac:dyDescent="0.25"/>
    <row r="115" spans="1:12" x14ac:dyDescent="0.25">
      <c r="E115" t="s">
        <v>117</v>
      </c>
    </row>
    <row r="118" spans="1:12" x14ac:dyDescent="0.25">
      <c r="E118" t="s">
        <v>117</v>
      </c>
      <c r="L118" s="8"/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9" activePane="bottomLeft" state="frozen"/>
      <selection pane="bottomLeft" activeCell="O44" sqref="O4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19882309</v>
      </c>
      <c r="H7" s="8">
        <v>19929019</v>
      </c>
      <c r="J7" s="8">
        <v>20442673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31952</v>
      </c>
      <c r="H8" s="8">
        <v>65333</v>
      </c>
      <c r="J8" s="8">
        <v>65333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9098163</v>
      </c>
      <c r="H9" s="8">
        <v>9046635</v>
      </c>
      <c r="J9" s="8">
        <v>9291091</v>
      </c>
    </row>
    <row r="10" spans="1:11" x14ac:dyDescent="0.25">
      <c r="C10" t="s">
        <v>196</v>
      </c>
      <c r="F10" s="8">
        <f t="shared" ref="F10:K10" si="0">SUM(F7:F9)</f>
        <v>29012424</v>
      </c>
      <c r="G10" s="8">
        <f t="shared" si="0"/>
        <v>0</v>
      </c>
      <c r="H10" s="8">
        <f t="shared" si="0"/>
        <v>29040987</v>
      </c>
      <c r="I10" s="8">
        <f t="shared" si="0"/>
        <v>0</v>
      </c>
      <c r="J10" s="8">
        <f t="shared" si="0"/>
        <v>29799097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50394</v>
      </c>
      <c r="H12" s="8">
        <v>104871</v>
      </c>
      <c r="J12" s="8">
        <v>125159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439461</v>
      </c>
      <c r="H14" s="8">
        <v>382693</v>
      </c>
      <c r="J14" s="8">
        <v>353987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393135</v>
      </c>
      <c r="H16" s="8">
        <v>383139</v>
      </c>
      <c r="J16" s="8">
        <v>452513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  <c r="F26" s="8">
        <v>90243</v>
      </c>
      <c r="H26" s="8">
        <v>54674</v>
      </c>
      <c r="J26" s="8">
        <v>55024</v>
      </c>
    </row>
    <row r="27" spans="1:11" x14ac:dyDescent="0.25">
      <c r="C27" t="s">
        <v>197</v>
      </c>
      <c r="F27" s="8">
        <f t="shared" ref="F27:K27" si="1">SUM(F18:F26)</f>
        <v>90243</v>
      </c>
      <c r="G27" s="8">
        <f t="shared" si="1"/>
        <v>0</v>
      </c>
      <c r="H27" s="8">
        <f t="shared" si="1"/>
        <v>54674</v>
      </c>
      <c r="I27" s="8">
        <f t="shared" si="1"/>
        <v>0</v>
      </c>
      <c r="J27" s="8">
        <f t="shared" si="1"/>
        <v>55024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3921</v>
      </c>
      <c r="H29" s="8">
        <v>4049897</v>
      </c>
      <c r="J29" s="8">
        <v>1388750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  <c r="F32" s="8">
        <v>85811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85811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30075389</v>
      </c>
      <c r="G44" s="8">
        <f t="shared" si="3"/>
        <v>0</v>
      </c>
      <c r="H44" s="8">
        <f t="shared" si="3"/>
        <v>34016261</v>
      </c>
      <c r="I44" s="8">
        <f t="shared" si="3"/>
        <v>0</v>
      </c>
      <c r="J44" s="8">
        <f t="shared" si="3"/>
        <v>32174530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21" activePane="bottomLeft" state="frozen"/>
      <selection pane="bottomLeft" activeCell="H30" sqref="H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522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65130</v>
      </c>
      <c r="H7" s="8">
        <v>65504</v>
      </c>
      <c r="J7" s="8">
        <v>67005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286</v>
      </c>
      <c r="J8" s="8">
        <v>0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15732</v>
      </c>
      <c r="H9" s="8">
        <v>22835</v>
      </c>
      <c r="J9" s="8">
        <v>15133</v>
      </c>
    </row>
    <row r="10" spans="1:11" x14ac:dyDescent="0.25">
      <c r="C10" t="s">
        <v>196</v>
      </c>
      <c r="F10" s="8">
        <f t="shared" ref="F10:K10" si="0">SUM(F7:F9)</f>
        <v>81148</v>
      </c>
      <c r="G10" s="8">
        <f t="shared" si="0"/>
        <v>0</v>
      </c>
      <c r="H10" s="8">
        <f t="shared" si="0"/>
        <v>88339</v>
      </c>
      <c r="I10" s="8">
        <f t="shared" si="0"/>
        <v>0</v>
      </c>
      <c r="J10" s="8">
        <f t="shared" si="0"/>
        <v>82138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9060</v>
      </c>
      <c r="H12" s="8">
        <v>2900</v>
      </c>
      <c r="J12" s="8">
        <v>2900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906</v>
      </c>
      <c r="H14" s="8">
        <v>829</v>
      </c>
      <c r="J14" s="8">
        <v>829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13917</v>
      </c>
      <c r="H16" s="8">
        <v>365</v>
      </c>
      <c r="J16" s="8">
        <v>365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249254</v>
      </c>
      <c r="H29" s="8">
        <v>274647</v>
      </c>
      <c r="J29" s="8">
        <v>241708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354285</v>
      </c>
      <c r="G44" s="8">
        <f t="shared" si="3"/>
        <v>0</v>
      </c>
      <c r="H44" s="8">
        <f t="shared" si="3"/>
        <v>367080</v>
      </c>
      <c r="I44" s="8">
        <f t="shared" si="3"/>
        <v>0</v>
      </c>
      <c r="J44" s="8">
        <f t="shared" si="3"/>
        <v>327940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19" activePane="bottomRight" state="frozen"/>
      <selection pane="topRight" activeCell="F1" sqref="F1"/>
      <selection pane="bottomLeft" activeCell="A10" sqref="A10"/>
      <selection pane="bottomRight" activeCell="H30" sqref="H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128661</v>
      </c>
      <c r="H7" s="8">
        <v>128600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43680</v>
      </c>
      <c r="H9" s="8">
        <v>43157</v>
      </c>
    </row>
    <row r="10" spans="1:11" x14ac:dyDescent="0.25">
      <c r="C10" t="s">
        <v>196</v>
      </c>
      <c r="F10" s="8">
        <f t="shared" ref="F10:K10" si="0">SUM(F7:F9)</f>
        <v>172341</v>
      </c>
      <c r="G10" s="8">
        <f t="shared" si="0"/>
        <v>0</v>
      </c>
      <c r="H10" s="8">
        <f t="shared" si="0"/>
        <v>171757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2446</v>
      </c>
      <c r="H12" s="8">
        <v>3000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45</v>
      </c>
      <c r="H14" s="8">
        <v>200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H16" s="8">
        <v>225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536703</v>
      </c>
      <c r="H29" s="8">
        <v>611703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15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195</v>
      </c>
      <c r="F44" s="8">
        <f t="shared" ref="F44:K44" si="3">F42+F39+F37+F35+F10+F12+F14+F16+F27+F29</f>
        <v>711535</v>
      </c>
      <c r="G44" s="8">
        <f t="shared" si="3"/>
        <v>0</v>
      </c>
      <c r="H44" s="8">
        <f t="shared" si="3"/>
        <v>786885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48"/>
  <sheetViews>
    <sheetView zoomScale="85" zoomScaleNormal="85" workbookViewId="0">
      <pane ySplit="6" topLeftCell="A23" activePane="bottomLeft" state="frozen"/>
      <selection pane="bottomLeft" activeCell="H45" sqref="H4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3" max="15" width="13.42578125" bestFit="1" customWidth="1"/>
  </cols>
  <sheetData>
    <row r="1" spans="1:15" x14ac:dyDescent="0.25">
      <c r="A1" s="6" t="s">
        <v>524</v>
      </c>
      <c r="B1"/>
      <c r="F1" s="8" t="s">
        <v>130</v>
      </c>
    </row>
    <row r="2" spans="1:15" x14ac:dyDescent="0.25">
      <c r="A2" s="6" t="s">
        <v>79</v>
      </c>
      <c r="B2" s="9" t="str">
        <f>Revenue!B2</f>
        <v>Nicholls State University</v>
      </c>
    </row>
    <row r="3" spans="1:15" x14ac:dyDescent="0.25">
      <c r="A3" s="6" t="s">
        <v>116</v>
      </c>
      <c r="B3" s="7">
        <f>Revenue!B3</f>
        <v>15</v>
      </c>
    </row>
    <row r="5" spans="1:15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5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5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f>2326913+715509</f>
        <v>3042422</v>
      </c>
      <c r="H7" s="8">
        <f>2479217+862953</f>
        <v>3342170</v>
      </c>
      <c r="J7" s="8">
        <v>3414988</v>
      </c>
      <c r="M7" s="458"/>
      <c r="N7" s="458"/>
      <c r="O7" s="458"/>
    </row>
    <row r="8" spans="1:15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f>13860+13467</f>
        <v>27327</v>
      </c>
      <c r="H8" s="8">
        <f>28253+15800</f>
        <v>44053</v>
      </c>
      <c r="J8" s="8">
        <v>44053</v>
      </c>
      <c r="M8" s="458"/>
      <c r="N8" s="458"/>
      <c r="O8" s="458"/>
    </row>
    <row r="9" spans="1:15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f>1125548+369982</f>
        <v>1495530</v>
      </c>
      <c r="H9" s="8">
        <f>438366+1150723</f>
        <v>1589089</v>
      </c>
      <c r="J9" s="8">
        <v>1617154</v>
      </c>
      <c r="M9" s="458"/>
      <c r="N9" s="458"/>
      <c r="O9" s="458"/>
    </row>
    <row r="10" spans="1:15" x14ac:dyDescent="0.25">
      <c r="C10" t="s">
        <v>196</v>
      </c>
      <c r="F10" s="8">
        <f t="shared" ref="F10:K10" si="0">SUM(F7:F9)</f>
        <v>4565279</v>
      </c>
      <c r="G10" s="8">
        <f t="shared" si="0"/>
        <v>0</v>
      </c>
      <c r="H10" s="8">
        <f t="shared" ref="H10:I10" si="1">SUM(H7:H9)</f>
        <v>4975312</v>
      </c>
      <c r="I10" s="8">
        <f t="shared" si="1"/>
        <v>0</v>
      </c>
      <c r="J10" s="8">
        <f t="shared" si="0"/>
        <v>5076195</v>
      </c>
      <c r="K10" s="8">
        <f t="shared" si="0"/>
        <v>0</v>
      </c>
      <c r="M10" s="458"/>
      <c r="N10" s="458"/>
      <c r="O10" s="458"/>
    </row>
    <row r="11" spans="1:15" x14ac:dyDescent="0.25">
      <c r="M11" s="458"/>
      <c r="N11" s="458"/>
      <c r="O11" s="458"/>
    </row>
    <row r="12" spans="1:15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f>32957+797</f>
        <v>33754</v>
      </c>
      <c r="H12" s="8">
        <f>48215+5891</f>
        <v>54106</v>
      </c>
      <c r="J12" s="8">
        <f>38215+5891</f>
        <v>44106</v>
      </c>
      <c r="M12" s="458"/>
      <c r="N12" s="458"/>
      <c r="O12" s="458"/>
    </row>
    <row r="13" spans="1:15" x14ac:dyDescent="0.25">
      <c r="M13" s="458"/>
      <c r="N13" s="458"/>
      <c r="O13" s="458"/>
    </row>
    <row r="14" spans="1:15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f>906869+214483</f>
        <v>1121352</v>
      </c>
      <c r="H14" s="8">
        <f>1259219+216212</f>
        <v>1475431</v>
      </c>
      <c r="J14" s="8">
        <f>796188+221212</f>
        <v>1017400</v>
      </c>
      <c r="M14" s="458"/>
      <c r="N14" s="458"/>
      <c r="O14" s="458"/>
    </row>
    <row r="15" spans="1:15" x14ac:dyDescent="0.25">
      <c r="M15" s="458"/>
      <c r="N15" s="458"/>
      <c r="O15" s="458"/>
    </row>
    <row r="16" spans="1:15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f>20591+5207</f>
        <v>25798</v>
      </c>
      <c r="H16" s="8">
        <f>26917+6701</f>
        <v>33618</v>
      </c>
      <c r="J16" s="8">
        <f>26917+6701</f>
        <v>33618</v>
      </c>
      <c r="M16" s="458"/>
      <c r="N16" s="458"/>
      <c r="O16" s="458"/>
    </row>
    <row r="17" spans="1:15" x14ac:dyDescent="0.25">
      <c r="M17" s="458"/>
      <c r="N17" s="458"/>
      <c r="O17" s="458"/>
    </row>
    <row r="18" spans="1:15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  <c r="M18" s="458"/>
      <c r="N18" s="458"/>
      <c r="O18" s="458"/>
    </row>
    <row r="19" spans="1:15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  <c r="M19" s="458"/>
      <c r="N19" s="458"/>
      <c r="O19" s="458"/>
    </row>
    <row r="20" spans="1:15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  <c r="M20" s="458"/>
      <c r="N20" s="458"/>
      <c r="O20" s="458"/>
    </row>
    <row r="21" spans="1:15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  <c r="M21" s="458"/>
      <c r="N21" s="458"/>
      <c r="O21" s="458"/>
    </row>
    <row r="22" spans="1:15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5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5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5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5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  <c r="F26" s="8">
        <v>9419</v>
      </c>
      <c r="H26" s="8">
        <f>585+1000</f>
        <v>1585</v>
      </c>
      <c r="J26" s="8">
        <v>1585</v>
      </c>
    </row>
    <row r="27" spans="1:15" x14ac:dyDescent="0.25">
      <c r="C27" t="s">
        <v>197</v>
      </c>
      <c r="F27" s="8">
        <f t="shared" ref="F27:K27" si="2">SUM(F18:F26)</f>
        <v>9419</v>
      </c>
      <c r="G27" s="8">
        <f t="shared" si="2"/>
        <v>0</v>
      </c>
      <c r="H27" s="8">
        <f t="shared" ref="H27:I27" si="3">SUM(H18:H26)</f>
        <v>1585</v>
      </c>
      <c r="I27" s="8">
        <f t="shared" si="3"/>
        <v>0</v>
      </c>
      <c r="J27" s="8">
        <f t="shared" si="2"/>
        <v>1585</v>
      </c>
      <c r="K27" s="8">
        <f t="shared" si="2"/>
        <v>0</v>
      </c>
    </row>
    <row r="29" spans="1:15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713</v>
      </c>
      <c r="H29" s="8">
        <f>601264+120</f>
        <v>601384</v>
      </c>
      <c r="J29" s="8">
        <f>120+1264</f>
        <v>1384</v>
      </c>
    </row>
    <row r="31" spans="1:15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  <c r="F31" s="8">
        <v>344594</v>
      </c>
      <c r="H31" s="8">
        <v>351232</v>
      </c>
      <c r="J31" s="8">
        <v>351232</v>
      </c>
    </row>
    <row r="32" spans="1:15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  <c r="F32" s="8">
        <f>6226+1836</f>
        <v>8062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4">SUM(F31:F34)</f>
        <v>352656</v>
      </c>
      <c r="G35" s="8">
        <f t="shared" si="4"/>
        <v>0</v>
      </c>
      <c r="H35" s="8">
        <f t="shared" ref="H35:I35" si="5">SUM(H31:H34)</f>
        <v>351232</v>
      </c>
      <c r="I35" s="8">
        <f t="shared" si="5"/>
        <v>0</v>
      </c>
      <c r="J35" s="8">
        <f t="shared" si="4"/>
        <v>351232</v>
      </c>
      <c r="K35" s="8">
        <f t="shared" si="4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6">F42+F39+F37+F35+F10+F12+F14+F16+F27+F29</f>
        <v>6108971</v>
      </c>
      <c r="G44" s="8">
        <f t="shared" si="6"/>
        <v>0</v>
      </c>
      <c r="H44" s="8">
        <f t="shared" si="6"/>
        <v>7492668</v>
      </c>
      <c r="I44" s="8">
        <f t="shared" si="6"/>
        <v>0</v>
      </c>
      <c r="J44" s="8">
        <f t="shared" si="6"/>
        <v>6525520</v>
      </c>
      <c r="K44" s="8">
        <f t="shared" si="6"/>
        <v>0</v>
      </c>
    </row>
    <row r="46" spans="1:11" x14ac:dyDescent="0.25">
      <c r="F46"/>
      <c r="G46"/>
      <c r="H46"/>
      <c r="I46"/>
      <c r="J46"/>
      <c r="K46"/>
    </row>
    <row r="47" spans="1:11" x14ac:dyDescent="0.25">
      <c r="F47"/>
      <c r="G47"/>
      <c r="H47"/>
      <c r="I47"/>
      <c r="J47"/>
      <c r="K47"/>
    </row>
    <row r="48" spans="1:11" x14ac:dyDescent="0.25">
      <c r="F48"/>
      <c r="G48"/>
      <c r="H48"/>
      <c r="I48"/>
      <c r="J48"/>
      <c r="K48"/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8" activePane="bottomLeft" state="frozen"/>
      <selection pane="bottomLeft" activeCell="K29" sqref="K29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2062941</v>
      </c>
      <c r="H7" s="8">
        <v>2112307</v>
      </c>
      <c r="J7" s="8">
        <v>2166169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76713</v>
      </c>
      <c r="H8" s="8">
        <v>118231</v>
      </c>
      <c r="J8" s="8">
        <v>118231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1047141</v>
      </c>
      <c r="H9" s="8">
        <v>1079090</v>
      </c>
      <c r="J9" s="8">
        <v>1061121</v>
      </c>
    </row>
    <row r="10" spans="1:11" x14ac:dyDescent="0.25">
      <c r="C10" t="s">
        <v>196</v>
      </c>
      <c r="F10" s="8">
        <f t="shared" ref="F10:K10" si="0">SUM(F7:F9)</f>
        <v>3186795</v>
      </c>
      <c r="G10" s="8">
        <f t="shared" si="0"/>
        <v>0</v>
      </c>
      <c r="H10" s="8">
        <f t="shared" si="0"/>
        <v>3309628</v>
      </c>
      <c r="I10" s="8">
        <f t="shared" si="0"/>
        <v>0</v>
      </c>
      <c r="J10" s="8">
        <f t="shared" si="0"/>
        <v>3345521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34636</v>
      </c>
      <c r="H12" s="8">
        <v>45838</v>
      </c>
      <c r="J12" s="8">
        <v>45838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185793</v>
      </c>
      <c r="H14" s="8">
        <v>211784</v>
      </c>
      <c r="J14" s="8">
        <v>216039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59389</v>
      </c>
      <c r="H16" s="8">
        <v>71227</v>
      </c>
      <c r="J16" s="8">
        <v>71227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  <c r="F22" s="8">
        <v>18411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  <c r="F26" s="8">
        <v>58896</v>
      </c>
      <c r="H26" s="8">
        <v>71000</v>
      </c>
      <c r="J26" s="8">
        <v>77250</v>
      </c>
    </row>
    <row r="27" spans="1:11" x14ac:dyDescent="0.25">
      <c r="C27" t="s">
        <v>197</v>
      </c>
      <c r="F27" s="8">
        <f t="shared" ref="F27:K27" si="1">SUM(F18:F26)</f>
        <v>77307</v>
      </c>
      <c r="G27" s="8">
        <f t="shared" si="1"/>
        <v>0</v>
      </c>
      <c r="H27" s="8">
        <f t="shared" si="1"/>
        <v>71000</v>
      </c>
      <c r="I27" s="8">
        <f t="shared" si="1"/>
        <v>0</v>
      </c>
      <c r="J27" s="8">
        <f t="shared" si="1"/>
        <v>77250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500614</v>
      </c>
      <c r="H29" s="8">
        <v>1001070</v>
      </c>
      <c r="J29" s="8">
        <v>1070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4044534</v>
      </c>
      <c r="G44" s="8">
        <f t="shared" si="3"/>
        <v>0</v>
      </c>
      <c r="H44" s="8">
        <f t="shared" si="3"/>
        <v>4710547</v>
      </c>
      <c r="I44" s="8">
        <f t="shared" si="3"/>
        <v>0</v>
      </c>
      <c r="J44" s="8">
        <f t="shared" si="3"/>
        <v>3756945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1" activePane="bottomLeft" state="frozen"/>
      <selection pane="bottomLeft" activeCell="H33" sqref="H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4635194</v>
      </c>
      <c r="H7" s="8">
        <v>4218980</v>
      </c>
      <c r="J7" s="8">
        <v>4657082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76032</v>
      </c>
      <c r="H8" s="8">
        <v>90561</v>
      </c>
      <c r="J8" s="8">
        <v>90561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1954706</v>
      </c>
      <c r="H9" s="8">
        <v>1747592</v>
      </c>
      <c r="J9" s="8">
        <v>1837033</v>
      </c>
    </row>
    <row r="10" spans="1:11" x14ac:dyDescent="0.25">
      <c r="C10" t="s">
        <v>196</v>
      </c>
      <c r="F10" s="8">
        <f t="shared" ref="F10:K10" si="0">SUM(F7:F9)</f>
        <v>6665932</v>
      </c>
      <c r="G10" s="8">
        <f t="shared" si="0"/>
        <v>0</v>
      </c>
      <c r="H10" s="8">
        <f t="shared" si="0"/>
        <v>6057133</v>
      </c>
      <c r="I10" s="8">
        <f t="shared" si="0"/>
        <v>0</v>
      </c>
      <c r="J10" s="8">
        <f t="shared" si="0"/>
        <v>6584676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42126</v>
      </c>
      <c r="H12" s="8">
        <v>105434</v>
      </c>
      <c r="J12" s="8">
        <v>105434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670742</v>
      </c>
      <c r="H14" s="8">
        <v>784933</v>
      </c>
      <c r="J14" s="8">
        <v>809155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70676</v>
      </c>
      <c r="H16" s="8">
        <v>62916</v>
      </c>
      <c r="J16" s="8">
        <v>50769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  <c r="F18" s="8">
        <v>30150</v>
      </c>
      <c r="H18" s="8">
        <v>27900</v>
      </c>
      <c r="J18" s="8">
        <v>31055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  <c r="F21" s="8">
        <v>68188</v>
      </c>
      <c r="H21" s="8">
        <v>32500</v>
      </c>
      <c r="J21" s="8">
        <v>45000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  <c r="F22" s="8">
        <v>12960</v>
      </c>
      <c r="H22" s="8">
        <v>15840</v>
      </c>
      <c r="J22" s="8">
        <v>15840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  <c r="F26" s="8">
        <f>5000+84886</f>
        <v>89886</v>
      </c>
      <c r="H26" s="8">
        <v>138284</v>
      </c>
      <c r="J26" s="8">
        <v>148359</v>
      </c>
    </row>
    <row r="27" spans="1:11" x14ac:dyDescent="0.25">
      <c r="C27" t="s">
        <v>197</v>
      </c>
      <c r="F27" s="8">
        <f t="shared" ref="F27:K27" si="1">SUM(F18:F26)</f>
        <v>201184</v>
      </c>
      <c r="G27" s="8">
        <f t="shared" si="1"/>
        <v>0</v>
      </c>
      <c r="H27" s="8">
        <f t="shared" si="1"/>
        <v>214524</v>
      </c>
      <c r="I27" s="8">
        <f t="shared" si="1"/>
        <v>0</v>
      </c>
      <c r="J27" s="8">
        <f t="shared" si="1"/>
        <v>240254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261357</v>
      </c>
      <c r="H29" s="8">
        <v>754032</v>
      </c>
      <c r="J29" s="8">
        <v>261752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  <c r="F32" s="8">
        <v>31355</v>
      </c>
      <c r="H32" s="8">
        <v>28063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31355</v>
      </c>
      <c r="G35" s="8">
        <f t="shared" si="2"/>
        <v>0</v>
      </c>
      <c r="H35" s="8">
        <f t="shared" si="2"/>
        <v>28063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  <c r="F39" s="8">
        <v>684122</v>
      </c>
      <c r="H39" s="8">
        <v>620256</v>
      </c>
      <c r="J39" s="8">
        <v>580278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8627494</v>
      </c>
      <c r="G44" s="8">
        <f t="shared" si="3"/>
        <v>0</v>
      </c>
      <c r="H44" s="8">
        <f t="shared" si="3"/>
        <v>8627291</v>
      </c>
      <c r="I44" s="8">
        <f t="shared" si="3"/>
        <v>0</v>
      </c>
      <c r="J44" s="8">
        <f t="shared" si="3"/>
        <v>8632318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23" activePane="bottomLeft" state="frozen"/>
      <selection pane="bottomLeft" activeCell="J30" sqref="J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6129066</v>
      </c>
      <c r="H29" s="8">
        <v>7834836</v>
      </c>
      <c r="J29" s="8">
        <v>7967599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6129066</v>
      </c>
      <c r="G44" s="8">
        <f t="shared" si="3"/>
        <v>0</v>
      </c>
      <c r="H44" s="8">
        <f t="shared" si="3"/>
        <v>7834836</v>
      </c>
      <c r="I44" s="8">
        <f t="shared" si="3"/>
        <v>0</v>
      </c>
      <c r="J44" s="8">
        <f t="shared" si="3"/>
        <v>7967599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21" activePane="bottomLeft" state="frozen"/>
      <selection pane="bottomLeft" activeCell="H40" sqref="H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2013782</v>
      </c>
      <c r="H7" s="8">
        <v>2207920</v>
      </c>
      <c r="J7" s="8">
        <v>2298246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94833</v>
      </c>
      <c r="H8" s="8">
        <v>65527</v>
      </c>
      <c r="J8" s="8">
        <v>65527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1192985</v>
      </c>
      <c r="H9" s="8">
        <v>1303829</v>
      </c>
      <c r="J9" s="8">
        <v>1389980</v>
      </c>
    </row>
    <row r="10" spans="1:11" x14ac:dyDescent="0.25">
      <c r="C10" t="s">
        <v>196</v>
      </c>
      <c r="F10" s="8">
        <f t="shared" ref="F10" si="0">SUM(F7:F9)</f>
        <v>3301600</v>
      </c>
      <c r="G10" s="8">
        <f t="shared" ref="G10:K10" si="1">SUM(G7:G9)</f>
        <v>0</v>
      </c>
      <c r="H10" s="8">
        <f t="shared" si="1"/>
        <v>3577276</v>
      </c>
      <c r="I10" s="8">
        <f t="shared" si="1"/>
        <v>0</v>
      </c>
      <c r="J10" s="8">
        <f t="shared" si="1"/>
        <v>3753753</v>
      </c>
      <c r="K10" s="8">
        <f t="shared" si="1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H12" s="8">
        <v>2231</v>
      </c>
      <c r="J12" s="8">
        <v>2231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2674286</v>
      </c>
      <c r="H14" s="8">
        <v>2765000</v>
      </c>
      <c r="J14" s="8">
        <v>1791409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428774</v>
      </c>
      <c r="H16" s="8">
        <v>424083</v>
      </c>
      <c r="J16" s="8">
        <v>152464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  <c r="F26" s="8">
        <v>8430</v>
      </c>
      <c r="H26" s="8">
        <v>8430</v>
      </c>
    </row>
    <row r="27" spans="1:11" x14ac:dyDescent="0.25">
      <c r="C27" t="s">
        <v>197</v>
      </c>
      <c r="F27" s="8">
        <f t="shared" ref="F27:K27" si="2">SUM(F18:F26)</f>
        <v>8430</v>
      </c>
      <c r="G27" s="8">
        <f t="shared" si="2"/>
        <v>0</v>
      </c>
      <c r="H27" s="8">
        <f t="shared" si="2"/>
        <v>8430</v>
      </c>
      <c r="I27" s="8">
        <f t="shared" si="2"/>
        <v>0</v>
      </c>
      <c r="J27" s="8">
        <f t="shared" si="2"/>
        <v>0</v>
      </c>
      <c r="K27" s="8">
        <f t="shared" si="2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H29" s="8">
        <v>79570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  <c r="F32" s="8">
        <v>84817</v>
      </c>
      <c r="H32" s="8">
        <v>1002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3">SUM(F31:F34)</f>
        <v>84817</v>
      </c>
      <c r="G35" s="8">
        <f t="shared" si="3"/>
        <v>0</v>
      </c>
      <c r="H35" s="8">
        <f t="shared" si="3"/>
        <v>1002</v>
      </c>
      <c r="I35" s="8">
        <f t="shared" si="3"/>
        <v>0</v>
      </c>
      <c r="J35" s="8">
        <f t="shared" si="3"/>
        <v>0</v>
      </c>
      <c r="K35" s="8">
        <f t="shared" si="3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  <c r="F39" s="8">
        <v>2414704</v>
      </c>
      <c r="H39" s="8">
        <v>2078280</v>
      </c>
      <c r="J39" s="8">
        <v>1498045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4">F42+F39+F37+F35+F10+F12+F14+F16+F27+F29</f>
        <v>8912611</v>
      </c>
      <c r="G44" s="8">
        <f t="shared" si="4"/>
        <v>0</v>
      </c>
      <c r="H44" s="8">
        <f t="shared" si="4"/>
        <v>8935872</v>
      </c>
      <c r="I44" s="8">
        <f t="shared" si="4"/>
        <v>0</v>
      </c>
      <c r="J44" s="8">
        <f t="shared" si="4"/>
        <v>7197902</v>
      </c>
      <c r="K44" s="8">
        <f t="shared" si="4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529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24" activePane="bottomLeft" state="frozen"/>
      <selection pane="bottomLeft" activeCell="B2" sqref="B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S6" activePane="bottomRight" state="frozen"/>
      <selection activeCell="B30" sqref="B30"/>
      <selection pane="topRight" activeCell="B30" sqref="B30"/>
      <selection pane="bottomLeft" activeCell="B30" sqref="B30"/>
      <selection pane="bottomRight" activeCell="U25" sqref="U25:W25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531</v>
      </c>
      <c r="D1" s="1"/>
    </row>
    <row r="2" spans="1:23" x14ac:dyDescent="0.25">
      <c r="A2" s="6" t="s">
        <v>79</v>
      </c>
      <c r="B2" s="9" t="str">
        <f>Revenue!B2</f>
        <v>Nicholls State University</v>
      </c>
      <c r="D2" s="1"/>
    </row>
    <row r="3" spans="1:23" x14ac:dyDescent="0.25">
      <c r="A3" s="6" t="s">
        <v>116</v>
      </c>
      <c r="B3" s="7">
        <f>Revenue!B3</f>
        <v>15</v>
      </c>
      <c r="D3" s="1"/>
    </row>
    <row r="5" spans="1:23" s="3" customFormat="1" ht="15.75" thickBot="1" x14ac:dyDescent="0.3">
      <c r="A5" s="2" t="s">
        <v>340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333</v>
      </c>
      <c r="D6" s="16"/>
      <c r="E6" s="24"/>
      <c r="F6" s="26" t="s">
        <v>334</v>
      </c>
      <c r="G6" s="16"/>
      <c r="H6" s="24"/>
      <c r="I6" s="26" t="s">
        <v>335</v>
      </c>
      <c r="J6" s="16"/>
      <c r="K6" s="24"/>
      <c r="L6" s="26" t="s">
        <v>336</v>
      </c>
      <c r="M6" s="16"/>
      <c r="N6" s="24"/>
      <c r="O6" s="26" t="s">
        <v>337</v>
      </c>
      <c r="P6" s="16"/>
      <c r="Q6" s="24"/>
      <c r="R6" s="26" t="s">
        <v>338</v>
      </c>
      <c r="S6" s="16"/>
      <c r="T6" s="17"/>
      <c r="U6" s="26" t="s">
        <v>339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330</v>
      </c>
      <c r="D7" s="14" t="s">
        <v>331</v>
      </c>
      <c r="E7" s="25" t="s">
        <v>332</v>
      </c>
      <c r="F7" s="27" t="s">
        <v>330</v>
      </c>
      <c r="G7" s="14" t="s">
        <v>331</v>
      </c>
      <c r="H7" s="25" t="s">
        <v>332</v>
      </c>
      <c r="I7" s="27" t="s">
        <v>330</v>
      </c>
      <c r="J7" s="14" t="s">
        <v>331</v>
      </c>
      <c r="K7" s="25" t="s">
        <v>332</v>
      </c>
      <c r="L7" s="27" t="s">
        <v>330</v>
      </c>
      <c r="M7" s="14" t="s">
        <v>331</v>
      </c>
      <c r="N7" s="25" t="s">
        <v>332</v>
      </c>
      <c r="O7" s="27" t="s">
        <v>330</v>
      </c>
      <c r="P7" s="14" t="s">
        <v>331</v>
      </c>
      <c r="Q7" s="25" t="s">
        <v>332</v>
      </c>
      <c r="R7" s="27" t="s">
        <v>330</v>
      </c>
      <c r="S7" s="14" t="s">
        <v>331</v>
      </c>
      <c r="T7" s="15" t="s">
        <v>332</v>
      </c>
      <c r="U7" s="27" t="s">
        <v>330</v>
      </c>
      <c r="V7" s="14" t="s">
        <v>331</v>
      </c>
      <c r="W7" s="15" t="s">
        <v>332</v>
      </c>
    </row>
    <row r="8" spans="1:23" ht="15.75" thickTop="1" x14ac:dyDescent="0.25">
      <c r="A8" s="18">
        <v>641</v>
      </c>
      <c r="B8" s="19" t="s">
        <v>54</v>
      </c>
      <c r="C8" s="29">
        <f>96210+72969</f>
        <v>169179</v>
      </c>
      <c r="D8" s="30">
        <v>155000</v>
      </c>
      <c r="E8" s="30">
        <v>155000</v>
      </c>
      <c r="F8" s="31">
        <f>3371+10148</f>
        <v>13519</v>
      </c>
      <c r="G8" s="30">
        <v>18500</v>
      </c>
      <c r="H8" s="30">
        <v>18500</v>
      </c>
      <c r="I8" s="31">
        <f>17008+29990</f>
        <v>46998</v>
      </c>
      <c r="J8" s="30">
        <v>30000</v>
      </c>
      <c r="K8" s="30">
        <v>30000</v>
      </c>
      <c r="L8" s="31">
        <f>6315+6661</f>
        <v>12976</v>
      </c>
      <c r="M8" s="30">
        <v>10500</v>
      </c>
      <c r="N8" s="30">
        <v>10500</v>
      </c>
      <c r="O8" s="31"/>
      <c r="P8" s="29"/>
      <c r="Q8" s="30"/>
      <c r="R8" s="31"/>
      <c r="S8" s="29"/>
      <c r="T8" s="32"/>
      <c r="U8" s="31">
        <f>R8+O8+L8+I8+F8+C8</f>
        <v>242672</v>
      </c>
      <c r="V8" s="31">
        <f>S8+P8+M8+J8+G8+D8</f>
        <v>214000</v>
      </c>
      <c r="W8" s="31">
        <f>T8+Q8+N8+K8+H8+E8</f>
        <v>214000</v>
      </c>
    </row>
    <row r="9" spans="1:23" x14ac:dyDescent="0.25">
      <c r="A9" s="20">
        <v>642</v>
      </c>
      <c r="B9" s="21" t="s">
        <v>55</v>
      </c>
      <c r="C9" s="33"/>
      <c r="D9" s="34"/>
      <c r="E9" s="34"/>
      <c r="F9" s="35"/>
      <c r="G9" s="34"/>
      <c r="H9" s="34"/>
      <c r="I9" s="35"/>
      <c r="J9" s="34"/>
      <c r="K9" s="34"/>
      <c r="L9" s="35"/>
      <c r="M9" s="34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4"/>
      <c r="E10" s="34"/>
      <c r="F10" s="35"/>
      <c r="G10" s="34"/>
      <c r="H10" s="34"/>
      <c r="I10" s="35"/>
      <c r="J10" s="34"/>
      <c r="K10" s="34"/>
      <c r="L10" s="35"/>
      <c r="M10" s="34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v>1135000</v>
      </c>
      <c r="D11" s="34">
        <v>1125000</v>
      </c>
      <c r="E11" s="34">
        <v>775000</v>
      </c>
      <c r="F11" s="35">
        <v>455000</v>
      </c>
      <c r="G11" s="34">
        <v>455000</v>
      </c>
      <c r="H11" s="34">
        <v>450000</v>
      </c>
      <c r="I11" s="35">
        <v>13000</v>
      </c>
      <c r="J11" s="34"/>
      <c r="K11" s="34"/>
      <c r="L11" s="35">
        <v>34000</v>
      </c>
      <c r="M11" s="34">
        <v>30000</v>
      </c>
      <c r="N11" s="34">
        <v>38000</v>
      </c>
      <c r="O11" s="35"/>
      <c r="P11" s="33"/>
      <c r="Q11" s="34"/>
      <c r="R11" s="35"/>
      <c r="S11" s="33"/>
      <c r="T11" s="36"/>
      <c r="U11" s="35">
        <f t="shared" si="0"/>
        <v>1637000</v>
      </c>
      <c r="V11" s="35">
        <f t="shared" si="0"/>
        <v>1610000</v>
      </c>
      <c r="W11" s="35">
        <f t="shared" si="0"/>
        <v>1263000</v>
      </c>
    </row>
    <row r="12" spans="1:23" x14ac:dyDescent="0.25">
      <c r="A12" s="20">
        <v>645</v>
      </c>
      <c r="B12" s="21" t="s">
        <v>58</v>
      </c>
      <c r="C12" s="33"/>
      <c r="D12" s="34"/>
      <c r="E12" s="34"/>
      <c r="F12" s="35"/>
      <c r="G12" s="34"/>
      <c r="H12" s="34"/>
      <c r="I12" s="35"/>
      <c r="J12" s="34"/>
      <c r="K12" s="34"/>
      <c r="L12" s="35"/>
      <c r="M12" s="34"/>
      <c r="N12" s="34"/>
      <c r="O12" s="35"/>
      <c r="P12" s="33"/>
      <c r="Q12" s="34"/>
      <c r="R12" s="35">
        <f>75962+2510+1563</f>
        <v>80035</v>
      </c>
      <c r="S12" s="36">
        <v>1802634</v>
      </c>
      <c r="T12" s="36">
        <v>542268</v>
      </c>
      <c r="U12" s="35">
        <f t="shared" si="0"/>
        <v>80035</v>
      </c>
      <c r="V12" s="35">
        <f t="shared" si="0"/>
        <v>1802634</v>
      </c>
      <c r="W12" s="35">
        <f t="shared" si="0"/>
        <v>542268</v>
      </c>
    </row>
    <row r="13" spans="1:23" x14ac:dyDescent="0.25">
      <c r="A13" s="20">
        <v>646</v>
      </c>
      <c r="B13" s="21" t="s">
        <v>59</v>
      </c>
      <c r="C13" s="33"/>
      <c r="D13" s="34"/>
      <c r="E13" s="34"/>
      <c r="F13" s="35"/>
      <c r="G13" s="34"/>
      <c r="H13" s="34"/>
      <c r="I13" s="35"/>
      <c r="J13" s="34"/>
      <c r="K13" s="34"/>
      <c r="L13" s="35"/>
      <c r="M13" s="34"/>
      <c r="N13" s="34"/>
      <c r="O13" s="35"/>
      <c r="P13" s="33"/>
      <c r="Q13" s="34"/>
      <c r="R13" s="35">
        <f>260000+1037000+1102343</f>
        <v>2399343</v>
      </c>
      <c r="S13" s="36">
        <v>2400000</v>
      </c>
      <c r="T13" s="36">
        <v>2388014</v>
      </c>
      <c r="U13" s="35">
        <f t="shared" si="0"/>
        <v>2399343</v>
      </c>
      <c r="V13" s="35">
        <f t="shared" si="0"/>
        <v>2400000</v>
      </c>
      <c r="W13" s="35">
        <f t="shared" si="0"/>
        <v>2388014</v>
      </c>
    </row>
    <row r="14" spans="1:23" x14ac:dyDescent="0.25">
      <c r="A14" s="20">
        <v>647</v>
      </c>
      <c r="B14" s="21" t="s">
        <v>60</v>
      </c>
      <c r="C14" s="33">
        <v>10629</v>
      </c>
      <c r="D14" s="34">
        <v>5000</v>
      </c>
      <c r="E14" s="34">
        <v>5000</v>
      </c>
      <c r="F14" s="35">
        <v>8</v>
      </c>
      <c r="G14" s="34">
        <v>0</v>
      </c>
      <c r="H14" s="34">
        <v>0</v>
      </c>
      <c r="I14" s="35">
        <v>50</v>
      </c>
      <c r="J14" s="34"/>
      <c r="K14" s="34"/>
      <c r="L14" s="35">
        <v>8</v>
      </c>
      <c r="M14" s="34"/>
      <c r="N14" s="34"/>
      <c r="O14" s="35"/>
      <c r="P14" s="33"/>
      <c r="Q14" s="34"/>
      <c r="R14" s="35"/>
      <c r="S14" s="36"/>
      <c r="T14" s="36"/>
      <c r="U14" s="35">
        <f t="shared" si="0"/>
        <v>10695</v>
      </c>
      <c r="V14" s="35">
        <f t="shared" si="0"/>
        <v>5000</v>
      </c>
      <c r="W14" s="35">
        <f t="shared" si="0"/>
        <v>5000</v>
      </c>
    </row>
    <row r="15" spans="1:23" x14ac:dyDescent="0.25">
      <c r="A15" s="20">
        <v>648</v>
      </c>
      <c r="B15" s="21" t="s">
        <v>61</v>
      </c>
      <c r="C15" s="33"/>
      <c r="D15" s="34"/>
      <c r="E15" s="34"/>
      <c r="F15" s="35"/>
      <c r="G15" s="34"/>
      <c r="H15" s="34"/>
      <c r="I15" s="35"/>
      <c r="J15" s="34"/>
      <c r="K15" s="34"/>
      <c r="L15" s="35"/>
      <c r="M15" s="34"/>
      <c r="N15" s="34"/>
      <c r="O15" s="35"/>
      <c r="P15" s="33"/>
      <c r="Q15" s="34"/>
      <c r="R15" s="35">
        <v>650013</v>
      </c>
      <c r="S15" s="36">
        <v>650828</v>
      </c>
      <c r="T15" s="36">
        <v>569604</v>
      </c>
      <c r="U15" s="47">
        <f t="shared" si="0"/>
        <v>650013</v>
      </c>
      <c r="V15" s="35">
        <f t="shared" si="0"/>
        <v>650828</v>
      </c>
      <c r="W15" s="35">
        <f t="shared" si="0"/>
        <v>569604</v>
      </c>
    </row>
    <row r="16" spans="1:23" x14ac:dyDescent="0.25">
      <c r="A16" s="20">
        <v>649</v>
      </c>
      <c r="B16" s="21" t="s">
        <v>62</v>
      </c>
      <c r="C16" s="33"/>
      <c r="D16" s="34"/>
      <c r="E16" s="34"/>
      <c r="F16" s="35"/>
      <c r="G16" s="34"/>
      <c r="H16" s="34"/>
      <c r="I16" s="35"/>
      <c r="J16" s="34"/>
      <c r="K16" s="34"/>
      <c r="L16" s="35"/>
      <c r="M16" s="34"/>
      <c r="N16" s="34"/>
      <c r="O16" s="35"/>
      <c r="P16" s="33"/>
      <c r="Q16" s="34"/>
      <c r="R16" s="35"/>
      <c r="S16" s="36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4"/>
      <c r="E17" s="34"/>
      <c r="F17" s="35"/>
      <c r="G17" s="34"/>
      <c r="H17" s="34"/>
      <c r="I17" s="35"/>
      <c r="J17" s="34"/>
      <c r="K17" s="34"/>
      <c r="L17" s="35"/>
      <c r="M17" s="34"/>
      <c r="N17" s="34"/>
      <c r="O17" s="35"/>
      <c r="P17" s="33"/>
      <c r="Q17" s="34"/>
      <c r="R17" s="35"/>
      <c r="S17" s="36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>
        <f>6996+481</f>
        <v>7477</v>
      </c>
      <c r="D18" s="34">
        <v>6000</v>
      </c>
      <c r="E18" s="34">
        <v>6000</v>
      </c>
      <c r="F18" s="35">
        <f>1341+510</f>
        <v>1851</v>
      </c>
      <c r="G18" s="34">
        <v>2000</v>
      </c>
      <c r="H18" s="34">
        <v>2000</v>
      </c>
      <c r="I18" s="35">
        <v>4236</v>
      </c>
      <c r="J18" s="34">
        <v>2000</v>
      </c>
      <c r="K18" s="34">
        <v>2000</v>
      </c>
      <c r="L18" s="35">
        <f>2038+10</f>
        <v>2048</v>
      </c>
      <c r="M18" s="34">
        <v>2200</v>
      </c>
      <c r="N18" s="34">
        <v>2000</v>
      </c>
      <c r="O18" s="35"/>
      <c r="P18" s="33"/>
      <c r="Q18" s="34"/>
      <c r="R18" s="35">
        <f>12091+2100+23176</f>
        <v>37367</v>
      </c>
      <c r="S18" s="36">
        <v>325600</v>
      </c>
      <c r="T18" s="36">
        <v>325600</v>
      </c>
      <c r="U18" s="47">
        <f t="shared" si="0"/>
        <v>52979</v>
      </c>
      <c r="V18" s="35">
        <f t="shared" si="0"/>
        <v>337800</v>
      </c>
      <c r="W18" s="35">
        <f t="shared" si="0"/>
        <v>337600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6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6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>
        <v>3224114</v>
      </c>
      <c r="S21" s="36">
        <f>-510997+3224115</f>
        <v>2713118</v>
      </c>
      <c r="T21" s="36"/>
      <c r="U21" s="47">
        <f t="shared" si="0"/>
        <v>3224114</v>
      </c>
      <c r="V21" s="35">
        <f t="shared" si="0"/>
        <v>2713118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v>500000</v>
      </c>
      <c r="S22" s="33"/>
      <c r="T22" s="36">
        <f>2807500+1700000</f>
        <v>4507500</v>
      </c>
      <c r="U22" s="47">
        <f t="shared" si="0"/>
        <v>500000</v>
      </c>
      <c r="V22" s="35">
        <f t="shared" si="0"/>
        <v>0</v>
      </c>
      <c r="W22" s="35">
        <f t="shared" si="0"/>
        <v>4507500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339</v>
      </c>
      <c r="C24" s="41">
        <f t="shared" ref="C24:T24" si="1">SUM(C8:C23)</f>
        <v>1322285</v>
      </c>
      <c r="D24" s="41">
        <f t="shared" si="1"/>
        <v>1291000</v>
      </c>
      <c r="E24" s="42">
        <f t="shared" si="1"/>
        <v>941000</v>
      </c>
      <c r="F24" s="41">
        <f t="shared" si="1"/>
        <v>470378</v>
      </c>
      <c r="G24" s="41">
        <f t="shared" si="1"/>
        <v>475500</v>
      </c>
      <c r="H24" s="42">
        <f t="shared" si="1"/>
        <v>470500</v>
      </c>
      <c r="I24" s="39">
        <f t="shared" si="1"/>
        <v>64284</v>
      </c>
      <c r="J24" s="41">
        <f t="shared" si="1"/>
        <v>32000</v>
      </c>
      <c r="K24" s="42">
        <f t="shared" si="1"/>
        <v>32000</v>
      </c>
      <c r="L24" s="39">
        <f t="shared" si="1"/>
        <v>49032</v>
      </c>
      <c r="M24" s="41">
        <f t="shared" si="1"/>
        <v>42700</v>
      </c>
      <c r="N24" s="42">
        <f t="shared" si="1"/>
        <v>50500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6890872</v>
      </c>
      <c r="S24" s="41">
        <f t="shared" si="1"/>
        <v>7892180</v>
      </c>
      <c r="T24" s="43">
        <f t="shared" si="1"/>
        <v>8332986</v>
      </c>
      <c r="U24" s="39">
        <f>SUM(U8:U23)</f>
        <v>8796851</v>
      </c>
      <c r="V24" s="41">
        <f>SUM(V8:V23)</f>
        <v>9733380</v>
      </c>
      <c r="W24" s="43">
        <f>SUM(W8:W23)</f>
        <v>9826986</v>
      </c>
    </row>
    <row r="25" spans="1:29" ht="15.75" thickTop="1" x14ac:dyDescent="0.25">
      <c r="C25" s="28"/>
      <c r="L25" s="28"/>
      <c r="U25" s="526"/>
      <c r="V25" s="526"/>
      <c r="W25" s="526"/>
    </row>
    <row r="27" spans="1:29" s="3" customFormat="1" ht="15.75" thickBot="1" x14ac:dyDescent="0.3">
      <c r="A27" s="2" t="s">
        <v>341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342</v>
      </c>
      <c r="D28" s="16"/>
      <c r="E28" s="24"/>
      <c r="F28" s="26" t="s">
        <v>343</v>
      </c>
      <c r="G28" s="16"/>
      <c r="H28" s="24"/>
      <c r="I28" s="26" t="s">
        <v>334</v>
      </c>
      <c r="J28" s="16"/>
      <c r="K28" s="24"/>
      <c r="L28" s="26" t="s">
        <v>344</v>
      </c>
      <c r="M28" s="16"/>
      <c r="N28" s="24"/>
      <c r="O28" s="26" t="s">
        <v>335</v>
      </c>
      <c r="P28" s="16"/>
      <c r="Q28" s="24"/>
      <c r="R28" s="26" t="s">
        <v>345</v>
      </c>
      <c r="S28" s="16"/>
      <c r="T28" s="17"/>
      <c r="U28" s="26" t="s">
        <v>338</v>
      </c>
      <c r="V28" s="16"/>
      <c r="W28" s="17"/>
      <c r="X28" s="26" t="s">
        <v>346</v>
      </c>
      <c r="Y28" s="16"/>
      <c r="Z28" s="17"/>
      <c r="AA28" s="26" t="s">
        <v>348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330</v>
      </c>
      <c r="D29" s="14" t="s">
        <v>331</v>
      </c>
      <c r="E29" s="25" t="s">
        <v>332</v>
      </c>
      <c r="F29" s="27" t="s">
        <v>330</v>
      </c>
      <c r="G29" s="14" t="s">
        <v>331</v>
      </c>
      <c r="H29" s="25" t="s">
        <v>332</v>
      </c>
      <c r="I29" s="27" t="s">
        <v>330</v>
      </c>
      <c r="J29" s="14" t="s">
        <v>331</v>
      </c>
      <c r="K29" s="25" t="s">
        <v>332</v>
      </c>
      <c r="L29" s="27" t="s">
        <v>330</v>
      </c>
      <c r="M29" s="14" t="s">
        <v>331</v>
      </c>
      <c r="N29" s="25" t="s">
        <v>332</v>
      </c>
      <c r="O29" s="27" t="s">
        <v>330</v>
      </c>
      <c r="P29" s="14" t="s">
        <v>331</v>
      </c>
      <c r="Q29" s="25" t="s">
        <v>332</v>
      </c>
      <c r="R29" s="38" t="s">
        <v>330</v>
      </c>
      <c r="S29" s="14" t="s">
        <v>331</v>
      </c>
      <c r="T29" s="15" t="s">
        <v>332</v>
      </c>
      <c r="U29" s="27" t="s">
        <v>330</v>
      </c>
      <c r="V29" s="14" t="s">
        <v>331</v>
      </c>
      <c r="W29" s="15" t="s">
        <v>332</v>
      </c>
      <c r="X29" s="27" t="s">
        <v>330</v>
      </c>
      <c r="Y29" s="14" t="s">
        <v>331</v>
      </c>
      <c r="Z29" s="15" t="s">
        <v>332</v>
      </c>
      <c r="AA29" s="27" t="s">
        <v>330</v>
      </c>
      <c r="AB29" s="14" t="s">
        <v>331</v>
      </c>
      <c r="AC29" s="15" t="s">
        <v>332</v>
      </c>
    </row>
    <row r="30" spans="1:29" ht="15.75" thickTop="1" x14ac:dyDescent="0.25">
      <c r="A30" s="18">
        <v>811</v>
      </c>
      <c r="B30" s="19" t="s">
        <v>103</v>
      </c>
      <c r="C30" s="29">
        <f>816712+8519+41936</f>
        <v>867167</v>
      </c>
      <c r="D30" s="30">
        <v>884077</v>
      </c>
      <c r="E30" s="30">
        <v>930550</v>
      </c>
      <c r="F30" s="31">
        <f>729928+2410</f>
        <v>732338</v>
      </c>
      <c r="G30" s="30">
        <v>668672</v>
      </c>
      <c r="H30" s="30">
        <v>654626</v>
      </c>
      <c r="I30" s="31">
        <v>274345</v>
      </c>
      <c r="J30" s="30">
        <v>289400</v>
      </c>
      <c r="K30" s="30">
        <v>291400</v>
      </c>
      <c r="L30" s="31">
        <v>159314</v>
      </c>
      <c r="M30" s="30">
        <v>163232</v>
      </c>
      <c r="N30" s="30">
        <v>163232</v>
      </c>
      <c r="O30" s="31">
        <v>140217</v>
      </c>
      <c r="P30" s="30">
        <v>138211</v>
      </c>
      <c r="Q30" s="30">
        <v>138211</v>
      </c>
      <c r="R30" s="31">
        <v>602780</v>
      </c>
      <c r="S30" s="30">
        <v>610223</v>
      </c>
      <c r="T30" s="30">
        <f>626196+10000</f>
        <v>636196</v>
      </c>
      <c r="U30" s="31"/>
      <c r="V30" s="29"/>
      <c r="W30" s="30"/>
      <c r="X30" s="31"/>
      <c r="Y30" s="29"/>
      <c r="Z30" s="32"/>
      <c r="AA30" s="31">
        <f>X30+U30+R30+O30+L30+I30+F30+C30</f>
        <v>2776161</v>
      </c>
      <c r="AB30" s="31">
        <f>Y30+V30+S30+P30+M30+J30+G30+D30</f>
        <v>2753815</v>
      </c>
      <c r="AC30" s="31">
        <f>Z30+W30+T30+Q30+N30+K30+H30+E30</f>
        <v>2814215</v>
      </c>
    </row>
    <row r="31" spans="1:29" x14ac:dyDescent="0.25">
      <c r="A31" s="20">
        <v>812</v>
      </c>
      <c r="B31" s="21" t="s">
        <v>104</v>
      </c>
      <c r="C31" s="33">
        <v>276029</v>
      </c>
      <c r="D31" s="34">
        <v>264745</v>
      </c>
      <c r="E31" s="34">
        <v>284325</v>
      </c>
      <c r="F31" s="35">
        <v>225039</v>
      </c>
      <c r="G31" s="34">
        <v>242208</v>
      </c>
      <c r="H31" s="34">
        <v>201420</v>
      </c>
      <c r="I31" s="35">
        <v>83109</v>
      </c>
      <c r="J31" s="34">
        <v>87864</v>
      </c>
      <c r="K31" s="34">
        <v>87824</v>
      </c>
      <c r="L31" s="35">
        <v>52347</v>
      </c>
      <c r="M31" s="34">
        <v>59726</v>
      </c>
      <c r="N31" s="34">
        <v>54018</v>
      </c>
      <c r="O31" s="35">
        <v>42014</v>
      </c>
      <c r="P31" s="34">
        <v>43324</v>
      </c>
      <c r="Q31" s="34">
        <v>45864</v>
      </c>
      <c r="R31" s="35">
        <v>201845</v>
      </c>
      <c r="S31" s="34">
        <v>217158</v>
      </c>
      <c r="T31" s="34">
        <v>223814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880383</v>
      </c>
      <c r="AB31" s="35">
        <f t="shared" si="2"/>
        <v>915025</v>
      </c>
      <c r="AC31" s="35">
        <f t="shared" si="2"/>
        <v>897265</v>
      </c>
    </row>
    <row r="32" spans="1:29" x14ac:dyDescent="0.25">
      <c r="A32" s="20">
        <v>813</v>
      </c>
      <c r="B32" s="21" t="s">
        <v>105</v>
      </c>
      <c r="C32" s="33"/>
      <c r="D32" s="34"/>
      <c r="E32" s="34"/>
      <c r="F32" s="35"/>
      <c r="G32" s="34"/>
      <c r="H32" s="34"/>
      <c r="I32" s="35"/>
      <c r="J32" s="34"/>
      <c r="K32" s="34"/>
      <c r="L32" s="35"/>
      <c r="M32" s="34"/>
      <c r="N32" s="34"/>
      <c r="O32" s="35"/>
      <c r="P32" s="34"/>
      <c r="Q32" s="34"/>
      <c r="R32" s="35"/>
      <c r="S32" s="34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4"/>
      <c r="E33" s="34"/>
      <c r="F33" s="35"/>
      <c r="G33" s="34"/>
      <c r="H33" s="34"/>
      <c r="I33" s="35"/>
      <c r="J33" s="34"/>
      <c r="K33" s="34"/>
      <c r="L33" s="35"/>
      <c r="M33" s="34"/>
      <c r="N33" s="34"/>
      <c r="O33" s="35"/>
      <c r="P33" s="34"/>
      <c r="Q33" s="34"/>
      <c r="R33" s="35"/>
      <c r="S33" s="34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4"/>
      <c r="E34" s="34"/>
      <c r="F34" s="35">
        <v>109540</v>
      </c>
      <c r="G34" s="34">
        <v>100000</v>
      </c>
      <c r="H34" s="34">
        <v>120000</v>
      </c>
      <c r="I34" s="35">
        <v>13100</v>
      </c>
      <c r="J34" s="34">
        <v>14000</v>
      </c>
      <c r="K34" s="34">
        <v>3000</v>
      </c>
      <c r="L34" s="35">
        <v>16927</v>
      </c>
      <c r="M34" s="34">
        <v>29600</v>
      </c>
      <c r="N34" s="34"/>
      <c r="O34" s="35"/>
      <c r="P34" s="34"/>
      <c r="Q34" s="34"/>
      <c r="R34" s="35">
        <v>2300</v>
      </c>
      <c r="S34" s="34">
        <v>2300</v>
      </c>
      <c r="T34" s="34">
        <v>6000</v>
      </c>
      <c r="U34" s="35"/>
      <c r="V34" s="33"/>
      <c r="W34" s="34"/>
      <c r="X34" s="35"/>
      <c r="Y34" s="33"/>
      <c r="Z34" s="36"/>
      <c r="AA34" s="35">
        <f t="shared" si="2"/>
        <v>141867</v>
      </c>
      <c r="AB34" s="35">
        <f t="shared" si="2"/>
        <v>145900</v>
      </c>
      <c r="AC34" s="35">
        <f t="shared" si="2"/>
        <v>129000</v>
      </c>
    </row>
    <row r="35" spans="1:29" x14ac:dyDescent="0.25">
      <c r="A35" s="20">
        <v>816</v>
      </c>
      <c r="B35" s="21" t="s">
        <v>107</v>
      </c>
      <c r="C35" s="33"/>
      <c r="D35" s="34"/>
      <c r="E35" s="34"/>
      <c r="F35" s="35">
        <v>1343664</v>
      </c>
      <c r="G35" s="34">
        <v>1279396</v>
      </c>
      <c r="H35" s="34">
        <v>1443078</v>
      </c>
      <c r="I35" s="35">
        <v>261539</v>
      </c>
      <c r="J35" s="34">
        <v>284388</v>
      </c>
      <c r="K35" s="34">
        <v>297778</v>
      </c>
      <c r="L35" s="35">
        <v>236732</v>
      </c>
      <c r="M35" s="34">
        <v>234204</v>
      </c>
      <c r="N35" s="34">
        <v>268000</v>
      </c>
      <c r="O35" s="35">
        <v>155970</v>
      </c>
      <c r="P35" s="34">
        <v>165973</v>
      </c>
      <c r="Q35" s="34">
        <v>112468</v>
      </c>
      <c r="R35" s="35">
        <v>1239441</v>
      </c>
      <c r="S35" s="34">
        <v>1286833</v>
      </c>
      <c r="T35" s="34">
        <v>1180967</v>
      </c>
      <c r="U35" s="35">
        <v>39040</v>
      </c>
      <c r="V35" s="34">
        <f>42797+31000</f>
        <v>73797</v>
      </c>
      <c r="W35" s="34">
        <v>57544</v>
      </c>
      <c r="X35" s="35"/>
      <c r="Y35" s="33"/>
      <c r="Z35" s="36"/>
      <c r="AA35" s="35">
        <f t="shared" si="2"/>
        <v>3276386</v>
      </c>
      <c r="AB35" s="35">
        <f t="shared" si="2"/>
        <v>3324591</v>
      </c>
      <c r="AC35" s="35">
        <f t="shared" si="2"/>
        <v>3359835</v>
      </c>
    </row>
    <row r="36" spans="1:29" x14ac:dyDescent="0.25">
      <c r="A36" s="20">
        <v>817</v>
      </c>
      <c r="B36" s="21" t="s">
        <v>108</v>
      </c>
      <c r="C36" s="33"/>
      <c r="D36" s="34"/>
      <c r="E36" s="34"/>
      <c r="F36" s="35"/>
      <c r="G36" s="34"/>
      <c r="H36" s="34"/>
      <c r="I36" s="35"/>
      <c r="J36" s="34"/>
      <c r="K36" s="34"/>
      <c r="L36" s="35"/>
      <c r="M36" s="34"/>
      <c r="N36" s="34"/>
      <c r="O36" s="35"/>
      <c r="P36" s="34"/>
      <c r="Q36" s="34"/>
      <c r="R36" s="35"/>
      <c r="S36" s="34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v>11509</v>
      </c>
      <c r="D37" s="34">
        <v>13300</v>
      </c>
      <c r="E37" s="34">
        <v>13300</v>
      </c>
      <c r="F37" s="35">
        <v>372283</v>
      </c>
      <c r="G37" s="34">
        <v>390000</v>
      </c>
      <c r="H37" s="34">
        <v>444000</v>
      </c>
      <c r="I37" s="35">
        <v>218786</v>
      </c>
      <c r="J37" s="34">
        <v>280000</v>
      </c>
      <c r="K37" s="34">
        <v>220000</v>
      </c>
      <c r="L37" s="35">
        <v>115260</v>
      </c>
      <c r="M37" s="34">
        <v>160000</v>
      </c>
      <c r="N37" s="34">
        <v>140000</v>
      </c>
      <c r="O37" s="35">
        <v>94624</v>
      </c>
      <c r="P37" s="34">
        <v>120170</v>
      </c>
      <c r="Q37" s="34">
        <v>92000</v>
      </c>
      <c r="R37" s="35">
        <f>375873+1803</f>
        <v>377676</v>
      </c>
      <c r="S37" s="34">
        <v>438248</v>
      </c>
      <c r="T37" s="34">
        <v>392054</v>
      </c>
      <c r="U37" s="35"/>
      <c r="V37" s="33"/>
      <c r="W37" s="34"/>
      <c r="X37" s="35"/>
      <c r="Y37" s="33"/>
      <c r="Z37" s="36"/>
      <c r="AA37" s="35">
        <f t="shared" si="2"/>
        <v>1190138</v>
      </c>
      <c r="AB37" s="35">
        <f t="shared" si="2"/>
        <v>1401718</v>
      </c>
      <c r="AC37" s="35">
        <f t="shared" si="2"/>
        <v>1301354</v>
      </c>
    </row>
    <row r="38" spans="1:29" x14ac:dyDescent="0.25">
      <c r="A38" s="20">
        <v>819</v>
      </c>
      <c r="B38" s="21" t="s">
        <v>109</v>
      </c>
      <c r="C38" s="33">
        <v>32203</v>
      </c>
      <c r="D38" s="34">
        <v>28629</v>
      </c>
      <c r="E38" s="34">
        <v>1500</v>
      </c>
      <c r="F38" s="35"/>
      <c r="G38" s="34"/>
      <c r="H38" s="34">
        <v>20000</v>
      </c>
      <c r="I38" s="35"/>
      <c r="J38" s="34"/>
      <c r="K38" s="34"/>
      <c r="L38" s="35"/>
      <c r="M38" s="34"/>
      <c r="N38" s="34">
        <v>100000</v>
      </c>
      <c r="O38" s="35"/>
      <c r="P38" s="34"/>
      <c r="Q38" s="34"/>
      <c r="R38" s="35"/>
      <c r="S38" s="34">
        <v>0</v>
      </c>
      <c r="T38" s="34"/>
      <c r="U38" s="35"/>
      <c r="V38" s="33"/>
      <c r="W38" s="34"/>
      <c r="X38" s="35"/>
      <c r="Y38" s="33"/>
      <c r="Z38" s="36"/>
      <c r="AA38" s="35">
        <f t="shared" si="2"/>
        <v>32203</v>
      </c>
      <c r="AB38" s="35">
        <f t="shared" si="2"/>
        <v>28629</v>
      </c>
      <c r="AC38" s="35">
        <f t="shared" si="2"/>
        <v>121500</v>
      </c>
    </row>
    <row r="39" spans="1:29" x14ac:dyDescent="0.25">
      <c r="A39" s="20">
        <v>820</v>
      </c>
      <c r="B39" s="21" t="s">
        <v>85</v>
      </c>
      <c r="C39" s="33">
        <f>230927-121619</f>
        <v>109308</v>
      </c>
      <c r="D39" s="34">
        <f>238250-121619</f>
        <v>116631</v>
      </c>
      <c r="E39" s="34">
        <f>264250-121619</f>
        <v>142631</v>
      </c>
      <c r="F39" s="35">
        <v>49078</v>
      </c>
      <c r="G39" s="34">
        <v>42168</v>
      </c>
      <c r="H39" s="34">
        <v>49450</v>
      </c>
      <c r="I39" s="35">
        <v>13158</v>
      </c>
      <c r="J39" s="34">
        <v>13200</v>
      </c>
      <c r="K39" s="34">
        <v>16409</v>
      </c>
      <c r="L39" s="35">
        <v>888</v>
      </c>
      <c r="M39" s="34">
        <v>950</v>
      </c>
      <c r="N39" s="34">
        <v>6300</v>
      </c>
      <c r="O39" s="35">
        <v>3047</v>
      </c>
      <c r="P39" s="34">
        <v>2235</v>
      </c>
      <c r="Q39" s="34">
        <v>1800</v>
      </c>
      <c r="R39" s="35">
        <v>28675</v>
      </c>
      <c r="S39" s="34">
        <v>36923</v>
      </c>
      <c r="T39" s="34">
        <v>45655</v>
      </c>
      <c r="U39" s="35"/>
      <c r="V39" s="33"/>
      <c r="W39" s="34"/>
      <c r="X39" s="35"/>
      <c r="Y39" s="33"/>
      <c r="Z39" s="36"/>
      <c r="AA39" s="35">
        <f t="shared" si="2"/>
        <v>204154</v>
      </c>
      <c r="AB39" s="35">
        <f t="shared" si="2"/>
        <v>212107</v>
      </c>
      <c r="AC39" s="35">
        <f t="shared" si="2"/>
        <v>262245</v>
      </c>
    </row>
    <row r="40" spans="1:29" x14ac:dyDescent="0.25">
      <c r="A40" s="20">
        <v>821</v>
      </c>
      <c r="B40" s="21" t="s">
        <v>110</v>
      </c>
      <c r="C40" s="33">
        <v>121619</v>
      </c>
      <c r="D40" s="34">
        <v>121619</v>
      </c>
      <c r="E40" s="34">
        <v>121619</v>
      </c>
      <c r="F40" s="35"/>
      <c r="G40" s="34"/>
      <c r="H40" s="34"/>
      <c r="I40" s="35"/>
      <c r="J40" s="34"/>
      <c r="K40" s="34"/>
      <c r="L40" s="35"/>
      <c r="M40" s="34"/>
      <c r="N40" s="34"/>
      <c r="O40" s="35"/>
      <c r="P40" s="34"/>
      <c r="Q40" s="34"/>
      <c r="R40" s="35"/>
      <c r="S40" s="34"/>
      <c r="T40" s="34"/>
      <c r="U40" s="35"/>
      <c r="V40" s="33"/>
      <c r="W40" s="34"/>
      <c r="X40" s="35"/>
      <c r="Y40" s="33"/>
      <c r="Z40" s="36"/>
      <c r="AA40" s="35">
        <f t="shared" si="2"/>
        <v>121619</v>
      </c>
      <c r="AB40" s="35">
        <f t="shared" si="2"/>
        <v>121619</v>
      </c>
      <c r="AC40" s="35">
        <f t="shared" si="2"/>
        <v>121619</v>
      </c>
    </row>
    <row r="41" spans="1:29" x14ac:dyDescent="0.25">
      <c r="A41" s="20">
        <v>822</v>
      </c>
      <c r="B41" s="21" t="s">
        <v>111</v>
      </c>
      <c r="C41" s="33">
        <f>101151+35916</f>
        <v>137067</v>
      </c>
      <c r="D41" s="34">
        <f>180065+300000</f>
        <v>480065</v>
      </c>
      <c r="E41" s="34">
        <f>200350+300000</f>
        <v>500350</v>
      </c>
      <c r="F41" s="35">
        <f>32656+55875</f>
        <v>88531</v>
      </c>
      <c r="G41" s="34">
        <f>32643+56615</f>
        <v>89258</v>
      </c>
      <c r="H41" s="34">
        <f>28000+56615</f>
        <v>84615</v>
      </c>
      <c r="I41" s="35">
        <f>12136+53850+111000</f>
        <v>176986</v>
      </c>
      <c r="J41" s="34">
        <f>12300+41200</f>
        <v>53500</v>
      </c>
      <c r="K41" s="34">
        <f>12783+41200+6000</f>
        <v>59983</v>
      </c>
      <c r="L41" s="35">
        <f>25624+9256</f>
        <v>34880</v>
      </c>
      <c r="M41" s="34">
        <f>9000+29010</f>
        <v>38010</v>
      </c>
      <c r="N41" s="34">
        <f>6500+26130</f>
        <v>32630</v>
      </c>
      <c r="O41" s="35">
        <f>16882+7384</f>
        <v>24266</v>
      </c>
      <c r="P41" s="34">
        <v>24183</v>
      </c>
      <c r="Q41" s="34">
        <v>14920</v>
      </c>
      <c r="R41" s="35">
        <f>56091+92665+6000</f>
        <v>154756</v>
      </c>
      <c r="S41" s="34">
        <v>144960</v>
      </c>
      <c r="T41" s="34">
        <v>127455</v>
      </c>
      <c r="U41" s="35"/>
      <c r="V41" s="33"/>
      <c r="W41" s="34"/>
      <c r="X41" s="35"/>
      <c r="Y41" s="33"/>
      <c r="Z41" s="36"/>
      <c r="AA41" s="35">
        <f t="shared" si="2"/>
        <v>616486</v>
      </c>
      <c r="AB41" s="35">
        <f t="shared" si="2"/>
        <v>829976</v>
      </c>
      <c r="AC41" s="35">
        <f t="shared" si="2"/>
        <v>819953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441">
        <v>826</v>
      </c>
      <c r="B45" s="442" t="s">
        <v>546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347</v>
      </c>
      <c r="C46" s="41">
        <f>SUM(C30:C45)</f>
        <v>1554902</v>
      </c>
      <c r="D46" s="41">
        <f t="shared" ref="D46:E46" si="5">SUM(D30:D45)</f>
        <v>1909066</v>
      </c>
      <c r="E46" s="444">
        <f t="shared" si="5"/>
        <v>1994275</v>
      </c>
      <c r="F46" s="443">
        <f t="shared" ref="F46" si="6">SUM(F30:F45)</f>
        <v>2920473</v>
      </c>
      <c r="G46" s="41">
        <f t="shared" ref="G46" si="7">SUM(G30:G45)</f>
        <v>2811702</v>
      </c>
      <c r="H46" s="444">
        <f t="shared" ref="H46" si="8">SUM(H30:H45)</f>
        <v>3017189</v>
      </c>
      <c r="I46" s="443">
        <f t="shared" ref="I46" si="9">SUM(I30:I45)</f>
        <v>1041023</v>
      </c>
      <c r="J46" s="41">
        <f t="shared" ref="J46" si="10">SUM(J30:J45)</f>
        <v>1022352</v>
      </c>
      <c r="K46" s="444">
        <f t="shared" ref="K46" si="11">SUM(K30:K45)</f>
        <v>976394</v>
      </c>
      <c r="L46" s="443">
        <f t="shared" ref="L46" si="12">SUM(L30:L45)</f>
        <v>616348</v>
      </c>
      <c r="M46" s="41">
        <f t="shared" ref="M46" si="13">SUM(M30:M45)</f>
        <v>685722</v>
      </c>
      <c r="N46" s="444">
        <f t="shared" ref="N46" si="14">SUM(N30:N45)</f>
        <v>764180</v>
      </c>
      <c r="O46" s="443">
        <f t="shared" ref="O46" si="15">SUM(O30:O45)</f>
        <v>460138</v>
      </c>
      <c r="P46" s="41">
        <f t="shared" ref="P46" si="16">SUM(P30:P45)</f>
        <v>494096</v>
      </c>
      <c r="Q46" s="444">
        <f t="shared" ref="Q46" si="17">SUM(Q30:Q45)</f>
        <v>405263</v>
      </c>
      <c r="R46" s="443">
        <f t="shared" ref="R46" si="18">SUM(R30:R45)</f>
        <v>2607473</v>
      </c>
      <c r="S46" s="41">
        <f t="shared" ref="S46" si="19">SUM(S30:S45)</f>
        <v>2736645</v>
      </c>
      <c r="T46" s="444">
        <f t="shared" ref="T46" si="20">SUM(T30:T45)</f>
        <v>2612141</v>
      </c>
      <c r="U46" s="443">
        <f t="shared" ref="U46" si="21">SUM(U30:U45)</f>
        <v>39040</v>
      </c>
      <c r="V46" s="41">
        <f t="shared" ref="V46" si="22">SUM(V30:V45)</f>
        <v>73797</v>
      </c>
      <c r="W46" s="444">
        <f t="shared" ref="W46" si="23">SUM(W30:W45)</f>
        <v>57544</v>
      </c>
      <c r="X46" s="443">
        <f t="shared" ref="X46" si="24">SUM(X30:X45)</f>
        <v>0</v>
      </c>
      <c r="Y46" s="41">
        <f t="shared" ref="Y46" si="25">SUM(Y30:Y45)</f>
        <v>0</v>
      </c>
      <c r="Z46" s="444">
        <f t="shared" ref="Z46" si="26">SUM(Z30:Z45)</f>
        <v>0</v>
      </c>
      <c r="AA46" s="445">
        <f t="shared" ref="AA46" si="27">SUM(AA30:AA45)</f>
        <v>9239397</v>
      </c>
      <c r="AB46" s="445">
        <f t="shared" ref="AB46:AC46" si="28">SUM(AB30:AB45)</f>
        <v>9733380</v>
      </c>
      <c r="AC46" s="443">
        <f t="shared" si="28"/>
        <v>9826986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topLeftCell="E1" zoomScale="85" zoomScaleNormal="85" workbookViewId="0">
      <pane ySplit="6" topLeftCell="A8" activePane="bottomLeft" state="frozen"/>
      <selection pane="bottomLeft" activeCell="F30" sqref="F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  <c r="C2" s="4"/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222737</v>
      </c>
      <c r="H29" s="8">
        <v>30000</v>
      </c>
      <c r="J29" s="8">
        <v>30000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15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195</v>
      </c>
      <c r="F44" s="8">
        <f t="shared" ref="F44:K44" si="3">F41+F39+F37+F35+F10+F12+F14+F16+F27+F29</f>
        <v>222737</v>
      </c>
      <c r="G44" s="8">
        <f t="shared" si="3"/>
        <v>0</v>
      </c>
      <c r="H44" s="8">
        <f t="shared" si="3"/>
        <v>30000</v>
      </c>
      <c r="I44" s="8">
        <f t="shared" si="3"/>
        <v>0</v>
      </c>
      <c r="J44" s="8">
        <f t="shared" si="3"/>
        <v>30000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59"/>
    <col min="6" max="16384" width="27" style="375"/>
  </cols>
  <sheetData>
    <row r="1" spans="1:6" ht="24" customHeight="1" x14ac:dyDescent="0.7">
      <c r="A1" s="355" t="s">
        <v>131</v>
      </c>
      <c r="B1" s="350"/>
      <c r="C1" s="350"/>
      <c r="D1" s="350" t="s">
        <v>79</v>
      </c>
      <c r="E1" s="352" t="str">
        <f>Revenue!B2</f>
        <v>Nicholls State University</v>
      </c>
      <c r="F1" s="374"/>
    </row>
    <row r="2" spans="1:6" ht="24" customHeight="1" x14ac:dyDescent="0.7">
      <c r="A2" s="355" t="s">
        <v>292</v>
      </c>
      <c r="B2" s="350"/>
      <c r="C2" s="350"/>
      <c r="D2" s="350"/>
      <c r="E2" s="350"/>
      <c r="F2" s="12"/>
    </row>
    <row r="3" spans="1:6" ht="24" customHeight="1" thickBot="1" x14ac:dyDescent="0.75">
      <c r="A3" s="366"/>
      <c r="B3" s="356"/>
      <c r="C3" s="356"/>
      <c r="D3" s="356"/>
      <c r="E3" s="356"/>
      <c r="F3" s="12"/>
    </row>
    <row r="4" spans="1:6" ht="24" customHeight="1" thickTop="1" thickBot="1" x14ac:dyDescent="0.75">
      <c r="A4" s="381" t="s">
        <v>293</v>
      </c>
      <c r="B4" s="372"/>
      <c r="C4" s="372"/>
      <c r="D4" s="372"/>
      <c r="E4" s="373"/>
      <c r="F4" s="12"/>
    </row>
    <row r="5" spans="1:6" ht="24" customHeight="1" thickTop="1" x14ac:dyDescent="0.7">
      <c r="A5" s="376"/>
      <c r="E5" s="377"/>
    </row>
    <row r="6" spans="1:6" ht="24" customHeight="1" x14ac:dyDescent="0.7">
      <c r="A6" s="376"/>
      <c r="B6" s="359" t="s">
        <v>117</v>
      </c>
      <c r="E6" s="377"/>
    </row>
    <row r="7" spans="1:6" ht="24" customHeight="1" x14ac:dyDescent="0.7">
      <c r="A7" s="376"/>
      <c r="E7" s="377"/>
    </row>
    <row r="8" spans="1:6" ht="24" customHeight="1" x14ac:dyDescent="0.7">
      <c r="A8" s="376"/>
      <c r="E8" s="377"/>
    </row>
    <row r="9" spans="1:6" ht="24" customHeight="1" x14ac:dyDescent="0.7">
      <c r="A9" s="376"/>
      <c r="E9" s="377"/>
    </row>
    <row r="10" spans="1:6" ht="24" customHeight="1" x14ac:dyDescent="0.7">
      <c r="A10" s="376"/>
      <c r="E10" s="377"/>
    </row>
    <row r="11" spans="1:6" ht="24" customHeight="1" x14ac:dyDescent="0.7">
      <c r="A11" s="376"/>
      <c r="E11" s="377"/>
    </row>
    <row r="12" spans="1:6" ht="24" customHeight="1" x14ac:dyDescent="0.7">
      <c r="A12" s="376"/>
      <c r="E12" s="377"/>
    </row>
    <row r="13" spans="1:6" ht="24" customHeight="1" x14ac:dyDescent="0.7">
      <c r="A13" s="376"/>
      <c r="E13" s="377"/>
    </row>
    <row r="14" spans="1:6" ht="24" customHeight="1" x14ac:dyDescent="0.7">
      <c r="A14" s="376"/>
      <c r="E14" s="377"/>
    </row>
    <row r="15" spans="1:6" ht="24" customHeight="1" x14ac:dyDescent="0.7">
      <c r="A15" s="376"/>
      <c r="E15" s="377"/>
    </row>
    <row r="16" spans="1:6" ht="24" customHeight="1" x14ac:dyDescent="0.7">
      <c r="A16" s="376"/>
      <c r="E16" s="377"/>
    </row>
    <row r="17" spans="1:5" ht="24" customHeight="1" x14ac:dyDescent="0.7">
      <c r="A17" s="376"/>
      <c r="E17" s="377"/>
    </row>
    <row r="18" spans="1:5" ht="24" customHeight="1" x14ac:dyDescent="0.7">
      <c r="A18" s="376"/>
      <c r="E18" s="377"/>
    </row>
    <row r="19" spans="1:5" ht="24" customHeight="1" x14ac:dyDescent="0.7">
      <c r="A19" s="376"/>
      <c r="E19" s="377"/>
    </row>
    <row r="20" spans="1:5" ht="24" customHeight="1" x14ac:dyDescent="0.7">
      <c r="A20" s="376"/>
      <c r="E20" s="377"/>
    </row>
    <row r="21" spans="1:5" ht="24" customHeight="1" x14ac:dyDescent="0.7">
      <c r="A21" s="376"/>
      <c r="E21" s="377"/>
    </row>
    <row r="22" spans="1:5" ht="24" customHeight="1" x14ac:dyDescent="0.7">
      <c r="A22" s="376"/>
      <c r="E22" s="377"/>
    </row>
    <row r="23" spans="1:5" ht="24" customHeight="1" x14ac:dyDescent="0.7">
      <c r="A23" s="376"/>
      <c r="E23" s="377"/>
    </row>
    <row r="24" spans="1:5" ht="24" customHeight="1" x14ac:dyDescent="0.7">
      <c r="A24" s="376"/>
      <c r="E24" s="377"/>
    </row>
    <row r="25" spans="1:5" ht="24" customHeight="1" x14ac:dyDescent="0.7">
      <c r="A25" s="376"/>
      <c r="E25" s="377"/>
    </row>
    <row r="26" spans="1:5" ht="24" customHeight="1" x14ac:dyDescent="0.7">
      <c r="A26" s="376"/>
      <c r="E26" s="377"/>
    </row>
    <row r="27" spans="1:5" ht="24" customHeight="1" x14ac:dyDescent="0.7">
      <c r="A27" s="376"/>
      <c r="E27" s="377"/>
    </row>
    <row r="28" spans="1:5" ht="24" customHeight="1" x14ac:dyDescent="0.7">
      <c r="A28" s="376"/>
      <c r="E28" s="377"/>
    </row>
    <row r="29" spans="1:5" ht="24" customHeight="1" x14ac:dyDescent="0.7">
      <c r="A29" s="376"/>
      <c r="E29" s="377"/>
    </row>
    <row r="30" spans="1:5" ht="24" customHeight="1" x14ac:dyDescent="0.7">
      <c r="A30" s="376"/>
      <c r="E30" s="377"/>
    </row>
    <row r="31" spans="1:5" ht="24" customHeight="1" x14ac:dyDescent="0.7">
      <c r="A31" s="376"/>
      <c r="E31" s="377"/>
    </row>
    <row r="32" spans="1:5" ht="24" customHeight="1" x14ac:dyDescent="0.7">
      <c r="A32" s="376"/>
      <c r="E32" s="377"/>
    </row>
    <row r="33" spans="1:5" ht="24" customHeight="1" x14ac:dyDescent="0.7">
      <c r="A33" s="376"/>
      <c r="E33" s="377"/>
    </row>
    <row r="34" spans="1:5" ht="24" customHeight="1" x14ac:dyDescent="0.7">
      <c r="A34" s="376"/>
      <c r="E34" s="377"/>
    </row>
    <row r="35" spans="1:5" ht="24" customHeight="1" x14ac:dyDescent="0.7">
      <c r="A35" s="376"/>
      <c r="E35" s="377"/>
    </row>
    <row r="36" spans="1:5" ht="24" customHeight="1" x14ac:dyDescent="0.7">
      <c r="A36" s="376"/>
      <c r="E36" s="377"/>
    </row>
    <row r="37" spans="1:5" ht="24" customHeight="1" x14ac:dyDescent="0.7">
      <c r="A37" s="376"/>
      <c r="E37" s="377"/>
    </row>
    <row r="38" spans="1:5" ht="24" customHeight="1" x14ac:dyDescent="0.7">
      <c r="A38" s="376"/>
      <c r="E38" s="377"/>
    </row>
    <row r="39" spans="1:5" ht="24" customHeight="1" x14ac:dyDescent="0.7">
      <c r="A39" s="376"/>
      <c r="E39" s="377"/>
    </row>
    <row r="40" spans="1:5" ht="24" customHeight="1" x14ac:dyDescent="0.7">
      <c r="A40" s="376"/>
      <c r="E40" s="377"/>
    </row>
    <row r="41" spans="1:5" ht="24" customHeight="1" x14ac:dyDescent="0.7">
      <c r="A41" s="376"/>
      <c r="E41" s="377"/>
    </row>
    <row r="42" spans="1:5" ht="24" customHeight="1" thickBot="1" x14ac:dyDescent="0.75">
      <c r="A42" s="378"/>
      <c r="B42" s="379"/>
      <c r="C42" s="379"/>
      <c r="D42" s="379"/>
      <c r="E42" s="380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8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2" sqref="B12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47" customWidth="1"/>
    <col min="7" max="7" width="30.140625" customWidth="1"/>
    <col min="8" max="8" width="25.140625" customWidth="1"/>
  </cols>
  <sheetData>
    <row r="1" spans="1:6" s="359" customFormat="1" ht="20.100000000000001" customHeight="1" x14ac:dyDescent="0.3">
      <c r="A1" s="348" t="s">
        <v>131</v>
      </c>
      <c r="B1" s="350"/>
      <c r="C1" s="350"/>
      <c r="D1" s="357" t="s">
        <v>79</v>
      </c>
      <c r="E1" s="352" t="str">
        <f>Revenue!B2</f>
        <v>Nicholls State University</v>
      </c>
      <c r="F1" s="358"/>
    </row>
    <row r="2" spans="1:6" s="359" customFormat="1" ht="20.100000000000001" customHeight="1" x14ac:dyDescent="0.3">
      <c r="A2" s="348" t="s">
        <v>132</v>
      </c>
      <c r="B2" s="350"/>
      <c r="C2" s="350"/>
      <c r="D2" s="350"/>
      <c r="E2" s="350"/>
      <c r="F2" s="360"/>
    </row>
    <row r="3" spans="1:6" s="359" customFormat="1" ht="20.100000000000001" customHeight="1" thickBot="1" x14ac:dyDescent="0.35">
      <c r="A3" s="349" t="s">
        <v>133</v>
      </c>
      <c r="B3" s="356"/>
      <c r="C3" s="356"/>
      <c r="D3" s="356"/>
      <c r="E3" s="356"/>
      <c r="F3" s="361"/>
    </row>
    <row r="4" spans="1:6" ht="15" customHeight="1" thickTop="1" x14ac:dyDescent="0.25">
      <c r="A4" s="302" t="s">
        <v>134</v>
      </c>
      <c r="B4" s="303" t="s">
        <v>135</v>
      </c>
      <c r="C4" s="304" t="s">
        <v>442</v>
      </c>
      <c r="D4" s="304" t="s">
        <v>136</v>
      </c>
      <c r="E4" s="304" t="s">
        <v>137</v>
      </c>
      <c r="F4" s="305" t="s">
        <v>138</v>
      </c>
    </row>
    <row r="5" spans="1:6" s="309" customFormat="1" ht="15" customHeight="1" x14ac:dyDescent="0.25">
      <c r="A5" s="306"/>
      <c r="B5" s="307" t="s">
        <v>516</v>
      </c>
      <c r="C5" s="307" t="s">
        <v>516</v>
      </c>
      <c r="D5" s="438" t="s">
        <v>533</v>
      </c>
      <c r="E5" s="307" t="s">
        <v>534</v>
      </c>
      <c r="F5" s="308" t="s">
        <v>139</v>
      </c>
    </row>
    <row r="6" spans="1:6" ht="15" customHeight="1" x14ac:dyDescent="0.25">
      <c r="A6" s="310" t="s">
        <v>140</v>
      </c>
      <c r="B6" s="311"/>
      <c r="C6" s="311"/>
      <c r="D6" s="311"/>
      <c r="E6" s="311"/>
      <c r="F6" s="312"/>
    </row>
    <row r="7" spans="1:6" ht="15" customHeight="1" x14ac:dyDescent="0.25">
      <c r="A7" s="310" t="s">
        <v>141</v>
      </c>
      <c r="B7" s="311"/>
      <c r="C7" s="311"/>
      <c r="D7" s="311"/>
      <c r="E7" s="311"/>
      <c r="F7" s="313"/>
    </row>
    <row r="8" spans="1:6" ht="15" customHeight="1" x14ac:dyDescent="0.25">
      <c r="A8" s="314" t="s">
        <v>142</v>
      </c>
      <c r="B8" s="315">
        <f>Revenue!F34</f>
        <v>28863996</v>
      </c>
      <c r="C8" s="315">
        <f>Revenue!H34</f>
        <v>28863996</v>
      </c>
      <c r="D8" s="315">
        <f>Revenue!J34</f>
        <v>20442177</v>
      </c>
      <c r="E8" s="315">
        <f t="shared" ref="E8:E36" si="0">D8-C8</f>
        <v>-8421819</v>
      </c>
      <c r="F8" s="316">
        <f t="shared" ref="F8:F36" si="1">IF(ISBLANK(E8),"  ",IF(C8&gt;0,E8/C8,IF(E8&gt;0,1,0)))</f>
        <v>-0.29177592042349232</v>
      </c>
    </row>
    <row r="9" spans="1:6" ht="15" customHeight="1" x14ac:dyDescent="0.25">
      <c r="A9" s="314" t="s">
        <v>143</v>
      </c>
      <c r="B9" s="315">
        <f>Revenue!F36</f>
        <v>0</v>
      </c>
      <c r="C9" s="315">
        <f>Revenue!H36</f>
        <v>0</v>
      </c>
      <c r="D9" s="315">
        <f>Revenue!J36</f>
        <v>0</v>
      </c>
      <c r="E9" s="315">
        <f t="shared" si="0"/>
        <v>0</v>
      </c>
      <c r="F9" s="316">
        <f t="shared" si="1"/>
        <v>0</v>
      </c>
    </row>
    <row r="10" spans="1:6" s="387" customFormat="1" ht="15" customHeight="1" x14ac:dyDescent="0.25">
      <c r="A10" s="412" t="s">
        <v>144</v>
      </c>
      <c r="B10" s="413">
        <f>SUM(B11:B34)</f>
        <v>1582831</v>
      </c>
      <c r="C10" s="413">
        <f>SUM(C11:C34)</f>
        <v>1582831</v>
      </c>
      <c r="D10" s="413">
        <f>SUM(D11:D34)</f>
        <v>1102846</v>
      </c>
      <c r="E10" s="413">
        <f t="shared" si="0"/>
        <v>-479985</v>
      </c>
      <c r="F10" s="414">
        <f t="shared" si="1"/>
        <v>-0.30324462940137009</v>
      </c>
    </row>
    <row r="11" spans="1:6" s="385" customFormat="1" ht="15" customHeight="1" x14ac:dyDescent="0.25">
      <c r="A11" s="407" t="s">
        <v>145</v>
      </c>
      <c r="B11" s="410">
        <f>Revenue!F39</f>
        <v>0</v>
      </c>
      <c r="C11" s="410">
        <f>Revenue!H39</f>
        <v>0</v>
      </c>
      <c r="D11" s="410">
        <f>Revenue!J39</f>
        <v>0</v>
      </c>
      <c r="E11" s="411">
        <f t="shared" si="0"/>
        <v>0</v>
      </c>
      <c r="F11" s="384">
        <f t="shared" si="1"/>
        <v>0</v>
      </c>
    </row>
    <row r="12" spans="1:6" s="385" customFormat="1" ht="15" customHeight="1" x14ac:dyDescent="0.25">
      <c r="A12" s="408" t="s">
        <v>146</v>
      </c>
      <c r="B12" s="410">
        <f>Revenue!F40</f>
        <v>1082831</v>
      </c>
      <c r="C12" s="410">
        <f>Revenue!H40</f>
        <v>1082831</v>
      </c>
      <c r="D12" s="410">
        <f>Revenue!J40</f>
        <v>1102846</v>
      </c>
      <c r="E12" s="411">
        <f t="shared" si="0"/>
        <v>20015</v>
      </c>
      <c r="F12" s="384">
        <f t="shared" si="1"/>
        <v>1.8483955483357975E-2</v>
      </c>
    </row>
    <row r="13" spans="1:6" s="385" customFormat="1" ht="15" customHeight="1" x14ac:dyDescent="0.25">
      <c r="A13" s="408" t="s">
        <v>147</v>
      </c>
      <c r="B13" s="410">
        <f>Revenue!F41</f>
        <v>0</v>
      </c>
      <c r="C13" s="410">
        <f>Revenue!H41</f>
        <v>0</v>
      </c>
      <c r="D13" s="410">
        <f>Revenue!J41</f>
        <v>0</v>
      </c>
      <c r="E13" s="411">
        <f t="shared" si="0"/>
        <v>0</v>
      </c>
      <c r="F13" s="384">
        <f t="shared" si="1"/>
        <v>0</v>
      </c>
    </row>
    <row r="14" spans="1:6" s="385" customFormat="1" ht="15" customHeight="1" x14ac:dyDescent="0.25">
      <c r="A14" s="408" t="s">
        <v>148</v>
      </c>
      <c r="B14" s="410">
        <f>Revenue!F42</f>
        <v>0</v>
      </c>
      <c r="C14" s="410">
        <f>Revenue!H42</f>
        <v>0</v>
      </c>
      <c r="D14" s="410">
        <f>Revenue!J42</f>
        <v>0</v>
      </c>
      <c r="E14" s="411">
        <f t="shared" si="0"/>
        <v>0</v>
      </c>
      <c r="F14" s="384">
        <f t="shared" si="1"/>
        <v>0</v>
      </c>
    </row>
    <row r="15" spans="1:6" s="385" customFormat="1" ht="15" customHeight="1" x14ac:dyDescent="0.25">
      <c r="A15" s="408" t="s">
        <v>149</v>
      </c>
      <c r="B15" s="410">
        <f>Revenue!F43</f>
        <v>0</v>
      </c>
      <c r="C15" s="410">
        <f>Revenue!H43</f>
        <v>0</v>
      </c>
      <c r="D15" s="410">
        <f>Revenue!J43</f>
        <v>0</v>
      </c>
      <c r="E15" s="411">
        <f t="shared" si="0"/>
        <v>0</v>
      </c>
      <c r="F15" s="384">
        <f t="shared" si="1"/>
        <v>0</v>
      </c>
    </row>
    <row r="16" spans="1:6" s="385" customFormat="1" ht="15" customHeight="1" x14ac:dyDescent="0.25">
      <c r="A16" s="408" t="s">
        <v>503</v>
      </c>
      <c r="B16" s="410">
        <f>Revenue!F44</f>
        <v>0</v>
      </c>
      <c r="C16" s="410">
        <f>Revenue!H44</f>
        <v>0</v>
      </c>
      <c r="D16" s="410">
        <f>Revenue!J44</f>
        <v>0</v>
      </c>
      <c r="E16" s="411">
        <f t="shared" si="0"/>
        <v>0</v>
      </c>
      <c r="F16" s="384">
        <f t="shared" si="1"/>
        <v>0</v>
      </c>
    </row>
    <row r="17" spans="1:6" s="385" customFormat="1" ht="15" customHeight="1" x14ac:dyDescent="0.25">
      <c r="A17" s="408" t="s">
        <v>150</v>
      </c>
      <c r="B17" s="410">
        <f>Revenue!F49</f>
        <v>0</v>
      </c>
      <c r="C17" s="410">
        <f>Revenue!H49</f>
        <v>0</v>
      </c>
      <c r="D17" s="410">
        <f>Revenue!J49</f>
        <v>0</v>
      </c>
      <c r="E17" s="411">
        <f t="shared" si="0"/>
        <v>0</v>
      </c>
      <c r="F17" s="384">
        <f t="shared" si="1"/>
        <v>0</v>
      </c>
    </row>
    <row r="18" spans="1:6" s="385" customFormat="1" ht="15" customHeight="1" x14ac:dyDescent="0.25">
      <c r="A18" s="408" t="s">
        <v>463</v>
      </c>
      <c r="B18" s="410">
        <f>Revenue!F45</f>
        <v>0</v>
      </c>
      <c r="C18" s="410">
        <f>Revenue!H45</f>
        <v>0</v>
      </c>
      <c r="D18" s="410">
        <f>Revenue!J45</f>
        <v>0</v>
      </c>
      <c r="E18" s="411">
        <f t="shared" si="0"/>
        <v>0</v>
      </c>
      <c r="F18" s="384">
        <f t="shared" si="1"/>
        <v>0</v>
      </c>
    </row>
    <row r="19" spans="1:6" s="385" customFormat="1" ht="15" customHeight="1" x14ac:dyDescent="0.25">
      <c r="A19" s="408" t="s">
        <v>152</v>
      </c>
      <c r="B19" s="410">
        <f>Revenue!F46</f>
        <v>0</v>
      </c>
      <c r="C19" s="410">
        <f>Revenue!H46</f>
        <v>0</v>
      </c>
      <c r="D19" s="410">
        <f>Revenue!J46</f>
        <v>0</v>
      </c>
      <c r="E19" s="411">
        <f t="shared" si="0"/>
        <v>0</v>
      </c>
      <c r="F19" s="384">
        <f t="shared" si="1"/>
        <v>0</v>
      </c>
    </row>
    <row r="20" spans="1:6" s="385" customFormat="1" ht="15" customHeight="1" x14ac:dyDescent="0.25">
      <c r="A20" s="408" t="s">
        <v>153</v>
      </c>
      <c r="B20" s="410">
        <f>Revenue!F47</f>
        <v>0</v>
      </c>
      <c r="C20" s="410">
        <f>Revenue!H47</f>
        <v>0</v>
      </c>
      <c r="D20" s="410">
        <f>Revenue!J47</f>
        <v>0</v>
      </c>
      <c r="E20" s="411">
        <f t="shared" si="0"/>
        <v>0</v>
      </c>
      <c r="F20" s="384">
        <f t="shared" si="1"/>
        <v>0</v>
      </c>
    </row>
    <row r="21" spans="1:6" s="385" customFormat="1" ht="15" customHeight="1" x14ac:dyDescent="0.25">
      <c r="A21" s="409" t="s">
        <v>465</v>
      </c>
      <c r="B21" s="410">
        <f>Revenue!F48</f>
        <v>0</v>
      </c>
      <c r="C21" s="410">
        <f>Revenue!H48</f>
        <v>0</v>
      </c>
      <c r="D21" s="410">
        <f>Revenue!J48</f>
        <v>0</v>
      </c>
      <c r="E21" s="411">
        <f t="shared" si="0"/>
        <v>0</v>
      </c>
      <c r="F21" s="384">
        <f t="shared" si="1"/>
        <v>0</v>
      </c>
    </row>
    <row r="22" spans="1:6" s="385" customFormat="1" ht="15" customHeight="1" x14ac:dyDescent="0.25">
      <c r="A22" s="409" t="s">
        <v>375</v>
      </c>
      <c r="B22" s="410">
        <f>Revenue!F50</f>
        <v>0</v>
      </c>
      <c r="C22" s="410">
        <f>Revenue!H50</f>
        <v>0</v>
      </c>
      <c r="D22" s="410">
        <f>Revenue!J50</f>
        <v>0</v>
      </c>
      <c r="E22" s="411">
        <f t="shared" si="0"/>
        <v>0</v>
      </c>
      <c r="F22" s="384">
        <f t="shared" si="1"/>
        <v>0</v>
      </c>
    </row>
    <row r="23" spans="1:6" s="385" customFormat="1" ht="15" customHeight="1" x14ac:dyDescent="0.25">
      <c r="A23" s="409" t="s">
        <v>464</v>
      </c>
      <c r="B23" s="410">
        <f>Revenue!F51</f>
        <v>0</v>
      </c>
      <c r="C23" s="410">
        <f>Revenue!H51</f>
        <v>0</v>
      </c>
      <c r="D23" s="410">
        <f>Revenue!J51</f>
        <v>0</v>
      </c>
      <c r="E23" s="411">
        <f t="shared" si="0"/>
        <v>0</v>
      </c>
      <c r="F23" s="384">
        <f t="shared" si="1"/>
        <v>0</v>
      </c>
    </row>
    <row r="24" spans="1:6" s="385" customFormat="1" ht="15" customHeight="1" x14ac:dyDescent="0.25">
      <c r="A24" s="409" t="s">
        <v>376</v>
      </c>
      <c r="B24" s="410">
        <f>Revenue!F52</f>
        <v>0</v>
      </c>
      <c r="C24" s="410">
        <f>Revenue!H52</f>
        <v>0</v>
      </c>
      <c r="D24" s="410">
        <f>Revenue!J52</f>
        <v>0</v>
      </c>
      <c r="E24" s="411">
        <f t="shared" si="0"/>
        <v>0</v>
      </c>
      <c r="F24" s="384">
        <f t="shared" si="1"/>
        <v>0</v>
      </c>
    </row>
    <row r="25" spans="1:6" s="385" customFormat="1" ht="15" customHeight="1" x14ac:dyDescent="0.25">
      <c r="A25" s="409" t="s">
        <v>409</v>
      </c>
      <c r="B25" s="410">
        <f>Revenue!F53</f>
        <v>0</v>
      </c>
      <c r="C25" s="410">
        <f>Revenue!H53</f>
        <v>0</v>
      </c>
      <c r="D25" s="410">
        <f>Revenue!J53</f>
        <v>0</v>
      </c>
      <c r="E25" s="411">
        <f t="shared" si="0"/>
        <v>0</v>
      </c>
      <c r="F25" s="384">
        <f t="shared" si="1"/>
        <v>0</v>
      </c>
    </row>
    <row r="26" spans="1:6" s="385" customFormat="1" ht="15" customHeight="1" x14ac:dyDescent="0.25">
      <c r="A26" s="409" t="s">
        <v>457</v>
      </c>
      <c r="B26" s="410">
        <f>Revenue!F54</f>
        <v>0</v>
      </c>
      <c r="C26" s="410">
        <f>Revenue!H54</f>
        <v>0</v>
      </c>
      <c r="D26" s="410">
        <f>Revenue!J54</f>
        <v>0</v>
      </c>
      <c r="E26" s="411">
        <f t="shared" si="0"/>
        <v>0</v>
      </c>
      <c r="F26" s="384">
        <f t="shared" si="1"/>
        <v>0</v>
      </c>
    </row>
    <row r="27" spans="1:6" s="385" customFormat="1" ht="15" customHeight="1" x14ac:dyDescent="0.25">
      <c r="A27" s="409" t="s">
        <v>455</v>
      </c>
      <c r="B27" s="410">
        <f>Revenue!F55</f>
        <v>0</v>
      </c>
      <c r="C27" s="410">
        <f>Revenue!H55</f>
        <v>0</v>
      </c>
      <c r="D27" s="410">
        <f>Revenue!J55</f>
        <v>0</v>
      </c>
      <c r="E27" s="411">
        <f t="shared" si="0"/>
        <v>0</v>
      </c>
      <c r="F27" s="384">
        <f t="shared" si="1"/>
        <v>0</v>
      </c>
    </row>
    <row r="28" spans="1:6" s="385" customFormat="1" ht="15" customHeight="1" x14ac:dyDescent="0.25">
      <c r="A28" s="409" t="s">
        <v>454</v>
      </c>
      <c r="B28" s="410">
        <f>Revenue!F56</f>
        <v>0</v>
      </c>
      <c r="C28" s="410">
        <f>Revenue!H56</f>
        <v>0</v>
      </c>
      <c r="D28" s="410">
        <f>Revenue!J56</f>
        <v>0</v>
      </c>
      <c r="E28" s="411">
        <f t="shared" si="0"/>
        <v>0</v>
      </c>
      <c r="F28" s="384">
        <f t="shared" si="1"/>
        <v>0</v>
      </c>
    </row>
    <row r="29" spans="1:6" s="385" customFormat="1" ht="15" customHeight="1" x14ac:dyDescent="0.25">
      <c r="A29" s="409" t="s">
        <v>458</v>
      </c>
      <c r="B29" s="410">
        <f>Revenue!F57</f>
        <v>0</v>
      </c>
      <c r="C29" s="410">
        <f>Revenue!H57</f>
        <v>0</v>
      </c>
      <c r="D29" s="410">
        <f>Revenue!J57</f>
        <v>0</v>
      </c>
      <c r="E29" s="411">
        <f t="shared" si="0"/>
        <v>0</v>
      </c>
      <c r="F29" s="384">
        <f t="shared" si="1"/>
        <v>0</v>
      </c>
    </row>
    <row r="30" spans="1:6" s="385" customFormat="1" ht="15" customHeight="1" x14ac:dyDescent="0.25">
      <c r="A30" s="409" t="s">
        <v>456</v>
      </c>
      <c r="B30" s="410">
        <f>Revenue!F58</f>
        <v>0</v>
      </c>
      <c r="C30" s="410">
        <f>Revenue!H58</f>
        <v>0</v>
      </c>
      <c r="D30" s="410">
        <f>Revenue!J58</f>
        <v>0</v>
      </c>
      <c r="E30" s="411">
        <f t="shared" si="0"/>
        <v>0</v>
      </c>
      <c r="F30" s="384">
        <f t="shared" si="1"/>
        <v>0</v>
      </c>
    </row>
    <row r="31" spans="1:6" s="385" customFormat="1" ht="15" customHeight="1" x14ac:dyDescent="0.25">
      <c r="A31" s="409" t="s">
        <v>512</v>
      </c>
      <c r="B31" s="410">
        <f>Revenue!F59</f>
        <v>0</v>
      </c>
      <c r="C31" s="410">
        <f>Revenue!H59</f>
        <v>0</v>
      </c>
      <c r="D31" s="410">
        <f>Revenue!J59</f>
        <v>0</v>
      </c>
      <c r="E31" s="411">
        <f t="shared" si="0"/>
        <v>0</v>
      </c>
      <c r="F31" s="384">
        <f t="shared" si="1"/>
        <v>0</v>
      </c>
    </row>
    <row r="32" spans="1:6" s="385" customFormat="1" ht="15" customHeight="1" x14ac:dyDescent="0.25">
      <c r="A32" s="409" t="s">
        <v>519</v>
      </c>
      <c r="B32" s="410">
        <f>Revenue!F60</f>
        <v>500000</v>
      </c>
      <c r="C32" s="410">
        <f>Revenue!H60</f>
        <v>500000</v>
      </c>
      <c r="D32" s="410">
        <f>Revenue!J60</f>
        <v>0</v>
      </c>
      <c r="E32" s="411">
        <f t="shared" si="0"/>
        <v>-500000</v>
      </c>
      <c r="F32" s="384">
        <f t="shared" si="1"/>
        <v>-1</v>
      </c>
    </row>
    <row r="33" spans="1:6" s="385" customFormat="1" ht="15" customHeight="1" x14ac:dyDescent="0.25">
      <c r="A33" s="409" t="s">
        <v>513</v>
      </c>
      <c r="B33" s="410">
        <f>Revenue!F61</f>
        <v>0</v>
      </c>
      <c r="C33" s="410">
        <f>Revenue!H61</f>
        <v>0</v>
      </c>
      <c r="D33" s="410">
        <f>Revenue!J61</f>
        <v>0</v>
      </c>
      <c r="E33" s="411">
        <f t="shared" si="0"/>
        <v>0</v>
      </c>
      <c r="F33" s="384">
        <f t="shared" si="1"/>
        <v>0</v>
      </c>
    </row>
    <row r="34" spans="1:6" s="385" customFormat="1" ht="15" customHeight="1" x14ac:dyDescent="0.25">
      <c r="A34" s="409" t="s">
        <v>514</v>
      </c>
      <c r="B34" s="410">
        <f>Revenue!F62</f>
        <v>0</v>
      </c>
      <c r="C34" s="410">
        <f>Revenue!H62</f>
        <v>0</v>
      </c>
      <c r="D34" s="410">
        <f>Revenue!J62</f>
        <v>0</v>
      </c>
      <c r="E34" s="411">
        <f t="shared" si="0"/>
        <v>0</v>
      </c>
      <c r="F34" s="384">
        <f t="shared" si="1"/>
        <v>0</v>
      </c>
    </row>
    <row r="35" spans="1:6" s="385" customFormat="1" ht="15" customHeight="1" x14ac:dyDescent="0.25">
      <c r="A35" s="409" t="s">
        <v>549</v>
      </c>
      <c r="B35" s="410">
        <f>Revenue!F63</f>
        <v>0</v>
      </c>
      <c r="C35" s="410">
        <f>Revenue!H63</f>
        <v>0</v>
      </c>
      <c r="D35" s="410">
        <f>Revenue!J63</f>
        <v>0</v>
      </c>
      <c r="E35" s="411">
        <f t="shared" si="0"/>
        <v>0</v>
      </c>
      <c r="F35" s="384">
        <f t="shared" si="1"/>
        <v>0</v>
      </c>
    </row>
    <row r="36" spans="1:6" s="385" customFormat="1" ht="15" customHeight="1" x14ac:dyDescent="0.25">
      <c r="A36" s="409" t="s">
        <v>550</v>
      </c>
      <c r="B36" s="410">
        <f>Revenue!F64</f>
        <v>0</v>
      </c>
      <c r="C36" s="410">
        <f>Revenue!H64</f>
        <v>0</v>
      </c>
      <c r="D36" s="410">
        <f>Revenue!J64</f>
        <v>0</v>
      </c>
      <c r="E36" s="411">
        <f t="shared" si="0"/>
        <v>0</v>
      </c>
      <c r="F36" s="384">
        <f t="shared" si="1"/>
        <v>0</v>
      </c>
    </row>
    <row r="37" spans="1:6" ht="15" customHeight="1" x14ac:dyDescent="0.25">
      <c r="A37" s="321" t="s">
        <v>155</v>
      </c>
      <c r="B37" s="319"/>
      <c r="C37" s="319"/>
      <c r="D37" s="319"/>
      <c r="E37" s="319"/>
      <c r="F37" s="312"/>
    </row>
    <row r="38" spans="1:6" ht="15" customHeight="1" x14ac:dyDescent="0.25">
      <c r="A38" s="318" t="s">
        <v>254</v>
      </c>
      <c r="B38" s="315">
        <f>Revenue!F97+Revenue!F98</f>
        <v>0</v>
      </c>
      <c r="C38" s="315">
        <f>Revenue!H97+Revenue!H98</f>
        <v>0</v>
      </c>
      <c r="D38" s="315">
        <f>Revenue!J97+Revenue!J98</f>
        <v>0</v>
      </c>
      <c r="E38" s="315">
        <f>D38-C38</f>
        <v>0</v>
      </c>
      <c r="F38" s="316">
        <f>IF(ISBLANK(E38),"  ",IF(C38&gt;0,E38/C38,IF(E38&gt;0,1,0)))</f>
        <v>0</v>
      </c>
    </row>
    <row r="39" spans="1:6" ht="15" customHeight="1" x14ac:dyDescent="0.25">
      <c r="A39" s="322" t="s">
        <v>156</v>
      </c>
      <c r="B39" s="319"/>
      <c r="C39" s="319"/>
      <c r="D39" s="319"/>
      <c r="E39" s="319"/>
      <c r="F39" s="312"/>
    </row>
    <row r="40" spans="1:6" ht="15" customHeight="1" x14ac:dyDescent="0.25">
      <c r="A40" s="318" t="s">
        <v>254</v>
      </c>
      <c r="B40" s="311">
        <f>Revenue!F99</f>
        <v>0</v>
      </c>
      <c r="C40" s="311">
        <f>Revenue!H99</f>
        <v>0</v>
      </c>
      <c r="D40" s="311">
        <f>Revenue!J99</f>
        <v>0</v>
      </c>
      <c r="E40" s="315">
        <f>D40-C40</f>
        <v>0</v>
      </c>
      <c r="F40" s="316">
        <f>IF(ISBLANK(E40),"  ",IF(C40&gt;0,E40/C40,IF(E40&gt;0,1,0)))</f>
        <v>0</v>
      </c>
    </row>
    <row r="41" spans="1:6" ht="15" customHeight="1" x14ac:dyDescent="0.25">
      <c r="A41" s="320"/>
      <c r="B41" s="319"/>
      <c r="C41" s="319"/>
      <c r="D41" s="319"/>
      <c r="E41" s="317"/>
      <c r="F41" s="316" t="str">
        <f>IF(ISBLANK(E41),"  ",IF(C41&gt;0,E41/C41,IF(E41&gt;0,1,0)))</f>
        <v xml:space="preserve">  </v>
      </c>
    </row>
    <row r="42" spans="1:6" s="3" customFormat="1" ht="15" customHeight="1" x14ac:dyDescent="0.25">
      <c r="A42" s="323" t="s">
        <v>157</v>
      </c>
      <c r="B42" s="324">
        <f>B41+B40+B38+B10+B9+B8</f>
        <v>30446827</v>
      </c>
      <c r="C42" s="324">
        <f>C41+C40+C38+C10+C9+C8</f>
        <v>30446827</v>
      </c>
      <c r="D42" s="324">
        <f>D41+D40+D38+D10+D9+D8</f>
        <v>21545023</v>
      </c>
      <c r="E42" s="324">
        <f>D42-C42</f>
        <v>-8901804</v>
      </c>
      <c r="F42" s="325">
        <f>IF(ISBLANK(E42),"  ",IF(C42&gt;0,E42/C42,IF(E42&gt;0,1,0)))</f>
        <v>-0.29237214111013932</v>
      </c>
    </row>
    <row r="43" spans="1:6" ht="15" customHeight="1" x14ac:dyDescent="0.25">
      <c r="A43" s="321" t="s">
        <v>373</v>
      </c>
      <c r="B43" s="319"/>
      <c r="C43" s="319"/>
      <c r="D43" s="319"/>
      <c r="E43" s="319"/>
      <c r="F43" s="312"/>
    </row>
    <row r="44" spans="1:6" ht="15" customHeight="1" x14ac:dyDescent="0.25">
      <c r="A44" s="326" t="s">
        <v>367</v>
      </c>
      <c r="B44" s="315">
        <f>Revenue!F104</f>
        <v>0</v>
      </c>
      <c r="C44" s="315">
        <f>Revenue!H104</f>
        <v>0</v>
      </c>
      <c r="D44" s="315">
        <f>Revenue!J104</f>
        <v>0</v>
      </c>
      <c r="E44" s="315">
        <f t="shared" ref="E44:E49" si="2">D44-C44</f>
        <v>0</v>
      </c>
      <c r="F44" s="316">
        <f t="shared" ref="F44:F49" si="3">IF(ISBLANK(E44),"  ",IF(C44&gt;0,E44/C44,IF(E44&gt;0,1,0)))</f>
        <v>0</v>
      </c>
    </row>
    <row r="45" spans="1:6" ht="15" customHeight="1" x14ac:dyDescent="0.25">
      <c r="A45" s="327" t="s">
        <v>368</v>
      </c>
      <c r="B45" s="315">
        <f>Revenue!F105</f>
        <v>0</v>
      </c>
      <c r="C45" s="315">
        <f>Revenue!H105</f>
        <v>0</v>
      </c>
      <c r="D45" s="315">
        <f>Revenue!J105</f>
        <v>0</v>
      </c>
      <c r="E45" s="317">
        <f t="shared" si="2"/>
        <v>0</v>
      </c>
      <c r="F45" s="316">
        <f t="shared" si="3"/>
        <v>0</v>
      </c>
    </row>
    <row r="46" spans="1:6" ht="15" customHeight="1" x14ac:dyDescent="0.25">
      <c r="A46" s="327" t="s">
        <v>369</v>
      </c>
      <c r="B46" s="315">
        <f>Revenue!F106</f>
        <v>0</v>
      </c>
      <c r="C46" s="315">
        <f>Revenue!H106</f>
        <v>0</v>
      </c>
      <c r="D46" s="315">
        <f>Revenue!J106</f>
        <v>0</v>
      </c>
      <c r="E46" s="317">
        <f t="shared" si="2"/>
        <v>0</v>
      </c>
      <c r="F46" s="316">
        <f t="shared" si="3"/>
        <v>0</v>
      </c>
    </row>
    <row r="47" spans="1:6" ht="15" customHeight="1" x14ac:dyDescent="0.25">
      <c r="A47" s="327" t="s">
        <v>370</v>
      </c>
      <c r="B47" s="315">
        <f>Revenue!F107</f>
        <v>0</v>
      </c>
      <c r="C47" s="315">
        <f>Revenue!H107</f>
        <v>0</v>
      </c>
      <c r="D47" s="315">
        <f>Revenue!J107</f>
        <v>0</v>
      </c>
      <c r="E47" s="317">
        <f t="shared" si="2"/>
        <v>0</v>
      </c>
      <c r="F47" s="316">
        <f t="shared" si="3"/>
        <v>0</v>
      </c>
    </row>
    <row r="48" spans="1:6" ht="15" customHeight="1" x14ac:dyDescent="0.25">
      <c r="A48" s="328" t="s">
        <v>371</v>
      </c>
      <c r="B48" s="315">
        <f>Revenue!F108</f>
        <v>0</v>
      </c>
      <c r="C48" s="315">
        <f>Revenue!H108</f>
        <v>0</v>
      </c>
      <c r="D48" s="315">
        <f>Revenue!J108</f>
        <v>0</v>
      </c>
      <c r="E48" s="317">
        <f t="shared" si="2"/>
        <v>0</v>
      </c>
      <c r="F48" s="316">
        <f t="shared" si="3"/>
        <v>0</v>
      </c>
    </row>
    <row r="49" spans="1:12" s="3" customFormat="1" ht="15" customHeight="1" x14ac:dyDescent="0.25">
      <c r="A49" s="321" t="s">
        <v>372</v>
      </c>
      <c r="B49" s="329">
        <f>SUM(B44:B48)</f>
        <v>0</v>
      </c>
      <c r="C49" s="329">
        <f>SUM(C44:C48)</f>
        <v>0</v>
      </c>
      <c r="D49" s="329">
        <f>SUM(D44:D48)</f>
        <v>0</v>
      </c>
      <c r="E49" s="329">
        <f t="shared" si="2"/>
        <v>0</v>
      </c>
      <c r="F49" s="325">
        <f t="shared" si="3"/>
        <v>0</v>
      </c>
      <c r="L49" s="3" t="s">
        <v>117</v>
      </c>
    </row>
    <row r="50" spans="1:12" ht="15" customHeight="1" x14ac:dyDescent="0.25">
      <c r="A50" s="320" t="s">
        <v>117</v>
      </c>
      <c r="B50" s="319"/>
      <c r="C50" s="319"/>
      <c r="D50" s="319"/>
      <c r="E50" s="319"/>
      <c r="F50" s="312"/>
    </row>
    <row r="51" spans="1:12" s="3" customFormat="1" ht="15" customHeight="1" x14ac:dyDescent="0.25">
      <c r="A51" s="330" t="s">
        <v>73</v>
      </c>
      <c r="B51" s="331">
        <f>Revenue!F95-Revenue!F93</f>
        <v>0</v>
      </c>
      <c r="C51" s="331">
        <f>Revenue!H95-Revenue!H93</f>
        <v>0</v>
      </c>
      <c r="D51" s="331">
        <f>Revenue!J95-Revenue!J93</f>
        <v>0</v>
      </c>
      <c r="E51" s="331">
        <f>D51-C51</f>
        <v>0</v>
      </c>
      <c r="F51" s="325">
        <f>IF(ISBLANK(E51),"  ",IF(C51&gt;0,E51/C51,IF(E51&gt;0,1,0)))</f>
        <v>0</v>
      </c>
    </row>
    <row r="52" spans="1:12" ht="15" customHeight="1" x14ac:dyDescent="0.25">
      <c r="A52" s="320" t="s">
        <v>117</v>
      </c>
      <c r="B52" s="319"/>
      <c r="C52" s="319"/>
      <c r="D52" s="319"/>
      <c r="E52" s="319"/>
      <c r="F52" s="312"/>
    </row>
    <row r="53" spans="1:12" s="3" customFormat="1" ht="15" customHeight="1" x14ac:dyDescent="0.25">
      <c r="A53" s="330" t="s">
        <v>408</v>
      </c>
      <c r="B53" s="331">
        <f>Revenue!F111</f>
        <v>0</v>
      </c>
      <c r="C53" s="331">
        <f>Revenue!H111</f>
        <v>0</v>
      </c>
      <c r="D53" s="331">
        <f>Revenue!J111</f>
        <v>0</v>
      </c>
      <c r="E53" s="331">
        <f>D53-C53</f>
        <v>0</v>
      </c>
      <c r="F53" s="325">
        <f>IF(ISBLANK(E53),"  ",IF(C53&gt;0,E53/C53,IF(E53&gt;0,1,0)))</f>
        <v>0</v>
      </c>
    </row>
    <row r="54" spans="1:12" ht="15" customHeight="1" x14ac:dyDescent="0.25">
      <c r="A54" s="320" t="s">
        <v>117</v>
      </c>
      <c r="B54" s="319"/>
      <c r="C54" s="319"/>
      <c r="D54" s="319"/>
      <c r="E54" s="319"/>
      <c r="F54" s="312"/>
    </row>
    <row r="55" spans="1:12" s="3" customFormat="1" ht="15" customHeight="1" x14ac:dyDescent="0.25">
      <c r="A55" s="321" t="s">
        <v>158</v>
      </c>
      <c r="B55" s="329">
        <f>Revenue!F7+Revenue!F20+Revenue!F24+Revenue!F32+Revenue!F79</f>
        <v>37963909</v>
      </c>
      <c r="C55" s="329">
        <f>Revenue!H7+Revenue!H20+Revenue!H24+Revenue!H32+Revenue!H79</f>
        <v>45067731</v>
      </c>
      <c r="D55" s="329">
        <f>Revenue!J7+Revenue!J20+Revenue!J24+Revenue!J32+Revenue!J79</f>
        <v>45067731</v>
      </c>
      <c r="E55" s="329">
        <f>D55-C55</f>
        <v>0</v>
      </c>
      <c r="F55" s="325">
        <f>IF(ISBLANK(E55),"  ",IF(C55&gt;0,E55/C55,IF(E55&gt;0,1,0)))</f>
        <v>0</v>
      </c>
    </row>
    <row r="56" spans="1:12" ht="15" customHeight="1" x14ac:dyDescent="0.25">
      <c r="A56" s="320" t="s">
        <v>117</v>
      </c>
      <c r="B56" s="319"/>
      <c r="C56" s="319"/>
      <c r="D56" s="319"/>
      <c r="E56" s="319"/>
      <c r="F56" s="312"/>
    </row>
    <row r="57" spans="1:12" s="3" customFormat="1" ht="15" customHeight="1" x14ac:dyDescent="0.25">
      <c r="A57" s="332" t="s">
        <v>159</v>
      </c>
      <c r="B57" s="333">
        <f>Revenue!F71</f>
        <v>0</v>
      </c>
      <c r="C57" s="333">
        <f>Revenue!H71</f>
        <v>0</v>
      </c>
      <c r="D57" s="333">
        <f>Revenue!J71</f>
        <v>0</v>
      </c>
      <c r="E57" s="333">
        <f>D57-C57</f>
        <v>0</v>
      </c>
      <c r="F57" s="325">
        <f>IF(ISBLANK(E57),"  ",IF(C57&gt;0,E57/C57,IF(E57&gt;0,1,0)))</f>
        <v>0</v>
      </c>
    </row>
    <row r="58" spans="1:12" ht="15" customHeight="1" x14ac:dyDescent="0.25">
      <c r="A58" s="321"/>
      <c r="B58" s="311"/>
      <c r="C58" s="311"/>
      <c r="D58" s="311"/>
      <c r="E58" s="311"/>
      <c r="F58" s="334"/>
    </row>
    <row r="59" spans="1:12" s="3" customFormat="1" ht="15" customHeight="1" x14ac:dyDescent="0.25">
      <c r="A59" s="321" t="s">
        <v>32</v>
      </c>
      <c r="B59" s="329">
        <f>Revenue!F35</f>
        <v>0</v>
      </c>
      <c r="C59" s="329">
        <f>Revenue!H35</f>
        <v>0</v>
      </c>
      <c r="D59" s="329">
        <f>Revenue!J35</f>
        <v>0</v>
      </c>
      <c r="E59" s="333">
        <f>D59-C59</f>
        <v>0</v>
      </c>
      <c r="F59" s="325">
        <f>IF(ISBLANK(E59),"  ",IF(C59&gt;0,E59/C59,IF(E59&gt;0,1,0)))</f>
        <v>0</v>
      </c>
    </row>
    <row r="60" spans="1:12" ht="15" customHeight="1" x14ac:dyDescent="0.25">
      <c r="A60" s="320"/>
      <c r="B60" s="319"/>
      <c r="C60" s="319"/>
      <c r="D60" s="319"/>
      <c r="E60" s="319"/>
      <c r="F60" s="312"/>
    </row>
    <row r="61" spans="1:12" s="3" customFormat="1" ht="15" customHeight="1" x14ac:dyDescent="0.25">
      <c r="A61" s="335" t="s">
        <v>160</v>
      </c>
      <c r="B61" s="329">
        <f>B59+B57+B55+B53+B51+B42-B49</f>
        <v>68410736</v>
      </c>
      <c r="C61" s="329">
        <f>C59+C57+C55+C53+C51+C42-C49</f>
        <v>75514558</v>
      </c>
      <c r="D61" s="329">
        <f>D59+D57+D55+D53+D51+D42-D49</f>
        <v>66612754</v>
      </c>
      <c r="E61" s="329">
        <f>D61-C61</f>
        <v>-8901804</v>
      </c>
      <c r="F61" s="325">
        <f>IF(ISBLANK(E61),"  ",IF(C61&gt;0,E61/C61,IF(E61&gt;0,1,0)))</f>
        <v>-0.11788195860194269</v>
      </c>
    </row>
    <row r="62" spans="1:12" ht="15" customHeight="1" x14ac:dyDescent="0.25">
      <c r="A62" s="336"/>
      <c r="B62" s="319"/>
      <c r="C62" s="319"/>
      <c r="D62" s="319"/>
      <c r="E62" s="319"/>
      <c r="F62" s="312" t="s">
        <v>117</v>
      </c>
    </row>
    <row r="63" spans="1:12" ht="15" customHeight="1" x14ac:dyDescent="0.25">
      <c r="A63" s="337"/>
      <c r="B63" s="311"/>
      <c r="C63" s="311"/>
      <c r="D63" s="311"/>
      <c r="E63" s="311"/>
      <c r="F63" s="313" t="s">
        <v>117</v>
      </c>
    </row>
    <row r="64" spans="1:12" ht="15" customHeight="1" x14ac:dyDescent="0.25">
      <c r="A64" s="335" t="s">
        <v>161</v>
      </c>
      <c r="B64" s="311"/>
      <c r="C64" s="311"/>
      <c r="D64" s="311"/>
      <c r="E64" s="311"/>
      <c r="F64" s="313"/>
    </row>
    <row r="65" spans="1:6" ht="15" customHeight="1" x14ac:dyDescent="0.25">
      <c r="A65" s="318" t="s">
        <v>162</v>
      </c>
      <c r="B65" s="311">
        <f>Instruction!F44</f>
        <v>30075389</v>
      </c>
      <c r="C65" s="311">
        <f>Instruction!H44</f>
        <v>34016261</v>
      </c>
      <c r="D65" s="311">
        <f>Instruction!J44</f>
        <v>32174530</v>
      </c>
      <c r="E65" s="311">
        <f t="shared" ref="E65:E78" si="4">D65-C65</f>
        <v>-1841731</v>
      </c>
      <c r="F65" s="316">
        <f t="shared" ref="F65:F78" si="5">IF(ISBLANK(E65),"  ",IF(C65&gt;0,E65/C65,IF(E65&gt;0,1,0)))</f>
        <v>-5.4142664298113187E-2</v>
      </c>
    </row>
    <row r="66" spans="1:6" ht="15" customHeight="1" x14ac:dyDescent="0.25">
      <c r="A66" s="320" t="s">
        <v>163</v>
      </c>
      <c r="B66" s="319">
        <f>Research!F44</f>
        <v>354285</v>
      </c>
      <c r="C66" s="319">
        <f>Research!H44</f>
        <v>367080</v>
      </c>
      <c r="D66" s="319">
        <f>Research!J44</f>
        <v>327940</v>
      </c>
      <c r="E66" s="319">
        <f t="shared" si="4"/>
        <v>-39140</v>
      </c>
      <c r="F66" s="316">
        <f t="shared" si="5"/>
        <v>-0.10662525879917184</v>
      </c>
    </row>
    <row r="67" spans="1:6" ht="15" customHeight="1" x14ac:dyDescent="0.25">
      <c r="A67" s="320" t="s">
        <v>164</v>
      </c>
      <c r="B67" s="319">
        <f>'Public Service'!F44</f>
        <v>711535</v>
      </c>
      <c r="C67" s="319">
        <f>'Public Service'!H44</f>
        <v>786885</v>
      </c>
      <c r="D67" s="319">
        <f>'Public Service'!J44</f>
        <v>0</v>
      </c>
      <c r="E67" s="319">
        <f t="shared" si="4"/>
        <v>-786885</v>
      </c>
      <c r="F67" s="316">
        <f t="shared" si="5"/>
        <v>-1</v>
      </c>
    </row>
    <row r="68" spans="1:6" ht="15" customHeight="1" x14ac:dyDescent="0.25">
      <c r="A68" s="320" t="s">
        <v>165</v>
      </c>
      <c r="B68" s="319">
        <f>'Academic Supp'!F44</f>
        <v>6108971</v>
      </c>
      <c r="C68" s="319">
        <f>'Academic Supp'!H44</f>
        <v>7492668</v>
      </c>
      <c r="D68" s="319">
        <f>'Academic Supp'!J44</f>
        <v>6525520</v>
      </c>
      <c r="E68" s="319">
        <f t="shared" si="4"/>
        <v>-967148</v>
      </c>
      <c r="F68" s="316">
        <f t="shared" si="5"/>
        <v>-0.12907925454591074</v>
      </c>
    </row>
    <row r="69" spans="1:6" ht="15" customHeight="1" x14ac:dyDescent="0.25">
      <c r="A69" s="320" t="s">
        <v>166</v>
      </c>
      <c r="B69" s="319">
        <f>'Student Services'!F44</f>
        <v>4044534</v>
      </c>
      <c r="C69" s="319">
        <f>'Student Services'!H44</f>
        <v>4710547</v>
      </c>
      <c r="D69" s="319">
        <f>'Student Services'!J44</f>
        <v>3756945</v>
      </c>
      <c r="E69" s="319">
        <f t="shared" si="4"/>
        <v>-953602</v>
      </c>
      <c r="F69" s="316">
        <f t="shared" si="5"/>
        <v>-0.20243975911927001</v>
      </c>
    </row>
    <row r="70" spans="1:6" ht="15" customHeight="1" x14ac:dyDescent="0.25">
      <c r="A70" s="320" t="s">
        <v>167</v>
      </c>
      <c r="B70" s="319">
        <f>'Institutional Supp'!F44</f>
        <v>8627494</v>
      </c>
      <c r="C70" s="319">
        <f>'Institutional Supp'!H44</f>
        <v>8627291</v>
      </c>
      <c r="D70" s="319">
        <f>'Institutional Supp'!J44</f>
        <v>8632318</v>
      </c>
      <c r="E70" s="319">
        <f t="shared" si="4"/>
        <v>5027</v>
      </c>
      <c r="F70" s="316">
        <f t="shared" si="5"/>
        <v>5.8268580484882213E-4</v>
      </c>
    </row>
    <row r="71" spans="1:6" ht="15" customHeight="1" x14ac:dyDescent="0.25">
      <c r="A71" s="320" t="s">
        <v>168</v>
      </c>
      <c r="B71" s="319">
        <f>Scholarships!F44</f>
        <v>6129066</v>
      </c>
      <c r="C71" s="319">
        <f>Scholarships!H44</f>
        <v>7834836</v>
      </c>
      <c r="D71" s="319">
        <f>Scholarships!J44</f>
        <v>7967599</v>
      </c>
      <c r="E71" s="319">
        <f t="shared" si="4"/>
        <v>132763</v>
      </c>
      <c r="F71" s="316">
        <f t="shared" si="5"/>
        <v>1.6945217487641093E-2</v>
      </c>
    </row>
    <row r="72" spans="1:6" ht="15" customHeight="1" x14ac:dyDescent="0.25">
      <c r="A72" s="320" t="s">
        <v>169</v>
      </c>
      <c r="B72" s="319">
        <f>'OP&amp;M'!F44</f>
        <v>8912611</v>
      </c>
      <c r="C72" s="319">
        <f>'OP&amp;M'!H44</f>
        <v>8935872</v>
      </c>
      <c r="D72" s="319">
        <f>'OP&amp;M'!J44</f>
        <v>7197902</v>
      </c>
      <c r="E72" s="319">
        <f t="shared" si="4"/>
        <v>-1737970</v>
      </c>
      <c r="F72" s="316">
        <f t="shared" si="5"/>
        <v>-0.19449360957721865</v>
      </c>
    </row>
    <row r="73" spans="1:6" s="3" customFormat="1" ht="15" customHeight="1" x14ac:dyDescent="0.25">
      <c r="A73" s="338" t="s">
        <v>170</v>
      </c>
      <c r="B73" s="324">
        <f>SUM(B65:B72)</f>
        <v>64963885</v>
      </c>
      <c r="C73" s="324">
        <f>SUM(C65:C72)</f>
        <v>72771440</v>
      </c>
      <c r="D73" s="324">
        <f>SUM(D65:D72)</f>
        <v>66582754</v>
      </c>
      <c r="E73" s="324">
        <f t="shared" si="4"/>
        <v>-6188686</v>
      </c>
      <c r="F73" s="325">
        <f t="shared" si="5"/>
        <v>-8.5042786016052446E-2</v>
      </c>
    </row>
    <row r="74" spans="1:6" ht="15" customHeight="1" x14ac:dyDescent="0.25">
      <c r="A74" s="320" t="s">
        <v>171</v>
      </c>
      <c r="B74" s="319">
        <f>Hospitals!F44</f>
        <v>0</v>
      </c>
      <c r="C74" s="319">
        <f>Hospitals!H44</f>
        <v>0</v>
      </c>
      <c r="D74" s="319">
        <f>Hospitals!J44</f>
        <v>0</v>
      </c>
      <c r="E74" s="319">
        <f t="shared" si="4"/>
        <v>0</v>
      </c>
      <c r="F74" s="316">
        <f t="shared" si="5"/>
        <v>0</v>
      </c>
    </row>
    <row r="75" spans="1:6" ht="15" customHeight="1" x14ac:dyDescent="0.25">
      <c r="A75" s="320" t="s">
        <v>172</v>
      </c>
      <c r="B75" s="319">
        <f>Transfers!F44</f>
        <v>0</v>
      </c>
      <c r="C75" s="319">
        <f>Transfers!H44</f>
        <v>0</v>
      </c>
      <c r="D75" s="319">
        <f>Transfers!J44</f>
        <v>0</v>
      </c>
      <c r="E75" s="319">
        <f t="shared" si="4"/>
        <v>0</v>
      </c>
      <c r="F75" s="316">
        <f t="shared" si="5"/>
        <v>0</v>
      </c>
    </row>
    <row r="76" spans="1:6" s="450" customFormat="1" ht="15" customHeight="1" x14ac:dyDescent="0.25">
      <c r="A76" s="320" t="s">
        <v>173</v>
      </c>
      <c r="B76" s="319">
        <f>Athletics!U21+Athletics!U23</f>
        <v>3224114</v>
      </c>
      <c r="C76" s="319">
        <f>Athletics!V21+Athletics!V23</f>
        <v>2713118</v>
      </c>
      <c r="D76" s="319">
        <f>Athletics!W21+Athletics!W23</f>
        <v>0</v>
      </c>
      <c r="E76" s="319">
        <f t="shared" si="4"/>
        <v>-2713118</v>
      </c>
      <c r="F76" s="316">
        <f t="shared" si="5"/>
        <v>-1</v>
      </c>
    </row>
    <row r="77" spans="1:6" ht="15" customHeight="1" x14ac:dyDescent="0.25">
      <c r="A77" s="320" t="s">
        <v>174</v>
      </c>
      <c r="B77" s="319">
        <f>Other!F44</f>
        <v>222737</v>
      </c>
      <c r="C77" s="319">
        <f>Other!H44</f>
        <v>30000</v>
      </c>
      <c r="D77" s="319">
        <f>Other!J44</f>
        <v>30000</v>
      </c>
      <c r="E77" s="319">
        <f t="shared" si="4"/>
        <v>0</v>
      </c>
      <c r="F77" s="316">
        <f t="shared" si="5"/>
        <v>0</v>
      </c>
    </row>
    <row r="78" spans="1:6" s="3" customFormat="1" ht="15" customHeight="1" x14ac:dyDescent="0.25">
      <c r="A78" s="339" t="s">
        <v>175</v>
      </c>
      <c r="B78" s="340">
        <f>B77+B76+B75+B74+B73</f>
        <v>68410736</v>
      </c>
      <c r="C78" s="340">
        <f>C77+C76+C75+C74+C73</f>
        <v>75514558</v>
      </c>
      <c r="D78" s="340">
        <f>D77+D76+D75+D74+D73</f>
        <v>66612754</v>
      </c>
      <c r="E78" s="340">
        <f t="shared" si="4"/>
        <v>-8901804</v>
      </c>
      <c r="F78" s="325">
        <f t="shared" si="5"/>
        <v>-0.11788195860194269</v>
      </c>
    </row>
    <row r="79" spans="1:6" ht="15" customHeight="1" x14ac:dyDescent="0.25">
      <c r="A79" s="337"/>
      <c r="B79" s="311"/>
      <c r="C79" s="311"/>
      <c r="D79" s="311"/>
      <c r="E79" s="311"/>
      <c r="F79" s="313"/>
    </row>
    <row r="80" spans="1:6" ht="15" customHeight="1" x14ac:dyDescent="0.25">
      <c r="A80" s="335" t="s">
        <v>176</v>
      </c>
      <c r="B80" s="311"/>
      <c r="C80" s="311"/>
      <c r="D80" s="311"/>
      <c r="E80" s="311"/>
      <c r="F80" s="313"/>
    </row>
    <row r="81" spans="1:6" ht="15" customHeight="1" x14ac:dyDescent="0.25">
      <c r="A81" s="318" t="s">
        <v>177</v>
      </c>
      <c r="B81" s="315">
        <f>Instruction!F7+Research!F7+'Public Service'!F7+'Academic Supp'!F7+'Student Services'!F7+'Institutional Supp'!F7+Scholarships!F7+'OP&amp;M'!F7+Hospitals!F7+Transfers!F7+Other!F7</f>
        <v>31830439</v>
      </c>
      <c r="C81" s="315">
        <f>Instruction!H7+Research!H7+'Public Service'!H7+'Academic Supp'!H7+'Student Services'!H7+'Institutional Supp'!H7+Scholarships!H7+'OP&amp;M'!H7+Hospitals!H7+Transfers!H7+Other!H7</f>
        <v>32004500</v>
      </c>
      <c r="D81" s="315">
        <f>Instruction!J7+Research!J7+'Public Service'!J7+'Academic Supp'!J7+'Student Services'!J7+'Institutional Supp'!J7+Scholarships!J7+'OP&amp;M'!J7+Hospitals!J7+Transfers!J7+Other!J7</f>
        <v>33046163</v>
      </c>
      <c r="E81" s="311">
        <f t="shared" ref="E81:E99" si="6">D81-C81</f>
        <v>1041663</v>
      </c>
      <c r="F81" s="316">
        <f t="shared" ref="F81:F99" si="7">IF(ISBLANK(E81),"  ",IF(C81&gt;0,E81/C81,IF(E81&gt;0,1,0)))</f>
        <v>3.2547391773031918E-2</v>
      </c>
    </row>
    <row r="82" spans="1:6" ht="15" customHeight="1" x14ac:dyDescent="0.25">
      <c r="A82" s="320" t="s">
        <v>178</v>
      </c>
      <c r="B82" s="317">
        <f>Instruction!F8+Research!F8+'Public Service'!F8+'Academic Supp'!F8+'Student Services'!F8+'Institutional Supp'!F8+Scholarships!F8+'OP&amp;M'!F8+Hospitals!F8+Transfers!F8+Other!F8</f>
        <v>307143</v>
      </c>
      <c r="C82" s="315">
        <f>Instruction!H8+Research!H8+'Public Service'!H8+'Academic Supp'!H8+'Student Services'!H8+'Institutional Supp'!H8+Scholarships!H8+'OP&amp;M'!H8+Hospitals!H8+Transfers!H8+Other!H8</f>
        <v>383705</v>
      </c>
      <c r="D82" s="315">
        <f>Instruction!J8+Research!J8+'Public Service'!J8+'Academic Supp'!J8+'Student Services'!J8+'Institutional Supp'!J8+Scholarships!J8+'OP&amp;M'!J8+Hospitals!J8+Transfers!J8+Other!J8</f>
        <v>383705</v>
      </c>
      <c r="E82" s="319">
        <f t="shared" si="6"/>
        <v>0</v>
      </c>
      <c r="F82" s="316">
        <f t="shared" si="7"/>
        <v>0</v>
      </c>
    </row>
    <row r="83" spans="1:6" ht="15" customHeight="1" x14ac:dyDescent="0.25">
      <c r="A83" s="320" t="s">
        <v>179</v>
      </c>
      <c r="B83" s="370">
        <f>Instruction!F9+Research!F9+'Public Service'!F9+'Academic Supp'!F9+'Student Services'!F9+'Institutional Supp'!F9+Scholarships!F9+'OP&amp;M'!F9+Hospitals!F9+Transfers!F9+Other!F9</f>
        <v>14847937</v>
      </c>
      <c r="C83" s="315">
        <f>Instruction!H9+Research!H9+'Public Service'!H9+'Academic Supp'!H9+'Student Services'!H9+'Institutional Supp'!H9+Scholarships!H9+'OP&amp;M'!H9+Hospitals!H9+Transfers!H9+Other!H9</f>
        <v>14832227</v>
      </c>
      <c r="D83" s="315">
        <f>Instruction!J9+Research!J9+'Public Service'!J9+'Academic Supp'!J9+'Student Services'!J9+'Institutional Supp'!J9+Scholarships!J9+'OP&amp;M'!J9+Hospitals!J9+Transfers!J9+Other!J9</f>
        <v>15211512</v>
      </c>
      <c r="E83" s="319">
        <f t="shared" si="6"/>
        <v>379285</v>
      </c>
      <c r="F83" s="316">
        <f t="shared" si="7"/>
        <v>2.5571682526164142E-2</v>
      </c>
    </row>
    <row r="84" spans="1:6" s="3" customFormat="1" ht="15" customHeight="1" x14ac:dyDescent="0.25">
      <c r="A84" s="338" t="s">
        <v>180</v>
      </c>
      <c r="B84" s="340">
        <f>SUM(B81:B83)</f>
        <v>46985519</v>
      </c>
      <c r="C84" s="340">
        <f>SUM(C81:C83)</f>
        <v>47220432</v>
      </c>
      <c r="D84" s="340">
        <f>SUM(D81:D83)</f>
        <v>48641380</v>
      </c>
      <c r="E84" s="324">
        <f t="shared" si="6"/>
        <v>1420948</v>
      </c>
      <c r="F84" s="325">
        <f t="shared" si="7"/>
        <v>3.009180432741488E-2</v>
      </c>
    </row>
    <row r="85" spans="1:6" ht="15" customHeight="1" x14ac:dyDescent="0.25">
      <c r="A85" s="320" t="s">
        <v>181</v>
      </c>
      <c r="B85" s="317">
        <f>Instruction!F12+Research!F12+'Public Service'!F12+'Academic Supp'!F12+'Student Services'!F12+'Institutional Supp'!F12+Scholarships!F12+'OP&amp;M'!F12+Hospitals!F12+Transfers!F12+Other!F12</f>
        <v>172416</v>
      </c>
      <c r="C85" s="317">
        <f>Instruction!H12+Research!H12+'Public Service'!H12+'Academic Supp'!H12+'Student Services'!H12+'Institutional Supp'!H12+Scholarships!H12+'OP&amp;M'!H12+Hospitals!H12+Transfers!H12+Other!H12</f>
        <v>318380</v>
      </c>
      <c r="D85" s="317">
        <f>Instruction!J12+Research!J12+'Public Service'!J12+'Academic Supp'!J12+'Student Services'!J12+'Institutional Supp'!J12+Scholarships!J12+'OP&amp;M'!J12+Hospitals!J12+Transfers!J12+Other!J12</f>
        <v>325668</v>
      </c>
      <c r="E85" s="319">
        <f t="shared" si="6"/>
        <v>7288</v>
      </c>
      <c r="F85" s="316">
        <f t="shared" si="7"/>
        <v>2.2890885105848358E-2</v>
      </c>
    </row>
    <row r="86" spans="1:6" ht="15" customHeight="1" x14ac:dyDescent="0.25">
      <c r="A86" s="320" t="s">
        <v>182</v>
      </c>
      <c r="B86" s="315">
        <f>Instruction!F14+Research!F14+'Public Service'!F14+'Academic Supp'!F14+'Student Services'!F14+'Institutional Supp'!F14+Scholarships!F14+'OP&amp;M'!F14+Hospitals!F14+Transfers!F14+Other!F14</f>
        <v>5092585</v>
      </c>
      <c r="C86" s="315">
        <f>Instruction!H14+Research!H14+'Public Service'!H14+'Academic Supp'!H14+'Student Services'!H14+'Institutional Supp'!H14+Scholarships!H14+'OP&amp;M'!H14+Hospitals!H14+Transfers!H14+Other!H14</f>
        <v>5620870</v>
      </c>
      <c r="D86" s="315">
        <f>Instruction!J14+Research!J14+'Public Service'!J14+'Academic Supp'!J14+'Student Services'!J14+'Institutional Supp'!J14+Scholarships!J14+'OP&amp;M'!J14+Hospitals!J14+Transfers!J14+Other!J14</f>
        <v>4188819</v>
      </c>
      <c r="E86" s="319">
        <f t="shared" si="6"/>
        <v>-1432051</v>
      </c>
      <c r="F86" s="316">
        <f t="shared" si="7"/>
        <v>-0.25477390510721648</v>
      </c>
    </row>
    <row r="87" spans="1:6" ht="15" customHeight="1" x14ac:dyDescent="0.25">
      <c r="A87" s="320" t="s">
        <v>183</v>
      </c>
      <c r="B87" s="311">
        <f>Instruction!F16+Research!F16+'Public Service'!F16+'Academic Supp'!F16+'Student Services'!F16+'Institutional Supp'!F16+Scholarships!F16+'OP&amp;M'!F16+Hospitals!F16+Transfers!F16+Other!F16</f>
        <v>991689</v>
      </c>
      <c r="C87" s="311">
        <f>Instruction!H16+Research!H16+'Public Service'!H16+'Academic Supp'!H16+'Student Services'!H16+'Institutional Supp'!H16+Scholarships!H16+'OP&amp;M'!H16+Hospitals!H16+Transfers!H16+Other!H16</f>
        <v>975573</v>
      </c>
      <c r="D87" s="311">
        <f>Instruction!J16+Research!J16+'Public Service'!J16+'Academic Supp'!J16+'Student Services'!J16+'Institutional Supp'!J16+Scholarships!J16+'OP&amp;M'!J16+Hospitals!J16+Transfers!J16+Other!J16</f>
        <v>760956</v>
      </c>
      <c r="E87" s="319">
        <f t="shared" si="6"/>
        <v>-214617</v>
      </c>
      <c r="F87" s="316">
        <f t="shared" si="7"/>
        <v>-0.21999071315011792</v>
      </c>
    </row>
    <row r="88" spans="1:6" s="3" customFormat="1" ht="15" customHeight="1" x14ac:dyDescent="0.25">
      <c r="A88" s="322" t="s">
        <v>184</v>
      </c>
      <c r="B88" s="340">
        <f>SUM(B85:B87)</f>
        <v>6256690</v>
      </c>
      <c r="C88" s="340">
        <f>SUM(C85:C87)</f>
        <v>6914823</v>
      </c>
      <c r="D88" s="340">
        <f>SUM(D85:D87)</f>
        <v>5275443</v>
      </c>
      <c r="E88" s="324">
        <f t="shared" si="6"/>
        <v>-1639380</v>
      </c>
      <c r="F88" s="325">
        <f t="shared" si="7"/>
        <v>-0.23708199038500335</v>
      </c>
    </row>
    <row r="89" spans="1:6" ht="15" customHeight="1" x14ac:dyDescent="0.25">
      <c r="A89" s="320" t="s">
        <v>185</v>
      </c>
      <c r="B89" s="311">
        <f>Instruction!F27+Research!F27+'Public Service'!F27+'Academic Supp'!F27+'Student Services'!F27+'Institutional Supp'!F27+Scholarships!F27+'OP&amp;M'!F27+Hospitals!F27+Transfers!F27+Other!F27</f>
        <v>386583</v>
      </c>
      <c r="C89" s="311">
        <f>Instruction!H27+Research!H27+'Public Service'!H27+'Academic Supp'!H27+'Student Services'!H27+'Institutional Supp'!H27+Scholarships!H27+'OP&amp;M'!H27+Hospitals!H27+Transfers!H27+Other!H27</f>
        <v>350213</v>
      </c>
      <c r="D89" s="311">
        <f>Instruction!J27+Research!J27+'Public Service'!J27+'Academic Supp'!J27+'Student Services'!J27+'Institutional Supp'!J27+Scholarships!J27+'OP&amp;M'!J27+Hospitals!J27+Transfers!J27++Other!J27</f>
        <v>374113</v>
      </c>
      <c r="E89" s="319">
        <f t="shared" si="6"/>
        <v>23900</v>
      </c>
      <c r="F89" s="316">
        <f t="shared" si="7"/>
        <v>6.8244182825880254E-2</v>
      </c>
    </row>
    <row r="90" spans="1:6" ht="15" customHeight="1" x14ac:dyDescent="0.25">
      <c r="A90" s="320" t="s">
        <v>186</v>
      </c>
      <c r="B90" s="319">
        <f>Instruction!F29+Research!F29+'Public Service'!F29+'Academic Supp'!F29+'Student Services'!F29+'Institutional Supp'!F29+Scholarships!F29+'OP&amp;M'!F29+Hospitals!F29+Transfers!F29+Other!F29+Athletics!U21+Athletics!U23</f>
        <v>11128479</v>
      </c>
      <c r="C90" s="319">
        <f>Instruction!H29+Research!H29+'Public Service'!H29+'Academic Supp'!H29+'Student Services'!H29+'Institutional Supp'!H29+Scholarships!H29+'OP&amp;M'!H29+Hospitals!H29+Transfers!H29+Other!H29+Athletics!V21+Athletics!V23</f>
        <v>17950257</v>
      </c>
      <c r="D90" s="319">
        <f>Instruction!J29+Research!J29+'Public Service'!J29+'Academic Supp'!J29+'Student Services'!J29+'Institutional Supp'!J29+Scholarships!J29+'OP&amp;M'!J29+Hospitals!J29+Transfers!J29+Other!J29+Athletics!W21+Athletics!W23</f>
        <v>9892263</v>
      </c>
      <c r="E90" s="319">
        <f t="shared" si="6"/>
        <v>-8057994</v>
      </c>
      <c r="F90" s="316">
        <f t="shared" si="7"/>
        <v>-0.44890688751698654</v>
      </c>
    </row>
    <row r="91" spans="1:6" ht="15" customHeight="1" x14ac:dyDescent="0.25">
      <c r="A91" s="320" t="s">
        <v>187</v>
      </c>
      <c r="B91" s="319">
        <f>Instruction!F37+Research!F37+'Public Service'!F37+'Academic Supp'!F37+'Student Services'!F37+'Institutional Supp'!F37+Scholarships!F37+'OP&amp;M'!F37+Hospitals!F37+Transfers!F37+Other!F37</f>
        <v>0</v>
      </c>
      <c r="C91" s="319">
        <f>Instruction!H37+Research!H37+'Public Service'!H37+'Academic Supp'!H37+'Student Services'!H37+'Institutional Supp'!H37+Scholarships!H37+'OP&amp;M'!H37+Hospitals!H37+Transfers!H37+Other!H37</f>
        <v>0</v>
      </c>
      <c r="D91" s="319">
        <f>Instruction!J37+Research!J37+'Public Service'!J37+'Academic Supp'!J37+'Student Services'!J37+'Institutional Supp'!J37+Scholarships!J37+'OP&amp;M'!J37+Hospitals!J37+Transfers!J37+Other!J37</f>
        <v>0</v>
      </c>
      <c r="E91" s="319">
        <f t="shared" si="6"/>
        <v>0</v>
      </c>
      <c r="F91" s="316">
        <f t="shared" si="7"/>
        <v>0</v>
      </c>
    </row>
    <row r="92" spans="1:6" ht="15" customHeight="1" x14ac:dyDescent="0.25">
      <c r="A92" s="320" t="s">
        <v>188</v>
      </c>
      <c r="B92" s="319">
        <f>Instruction!F39+Research!F39+'Public Service'!F39+'Academic Supp'!F39+'Student Services'!F39+'Institutional Supp'!F39+Scholarships!F39+'OP&amp;M'!F39+Hospitals!F39+Transfers!F39+Other!F39</f>
        <v>3098826</v>
      </c>
      <c r="C92" s="319">
        <f>Instruction!H39+Research!H39+'Public Service'!H39+'Academic Supp'!H39+'Student Services'!H39+'Institutional Supp'!H39+Scholarships!H39+'OP&amp;M'!H39+Hospitals!H39+Transfers!H39+Other!H39</f>
        <v>2698536</v>
      </c>
      <c r="D92" s="319">
        <f>Instruction!J39+Research!J39+'Public Service'!J39+'Academic Supp'!J39+'Student Services'!J39+'Institutional Supp'!J39+Scholarships!J39+'OP&amp;M'!J39+Hospitals!J39+Transfers!J39+Other!J39</f>
        <v>2078323</v>
      </c>
      <c r="E92" s="319">
        <f t="shared" si="6"/>
        <v>-620213</v>
      </c>
      <c r="F92" s="316">
        <f t="shared" si="7"/>
        <v>-0.22983313915397088</v>
      </c>
    </row>
    <row r="93" spans="1:6" s="3" customFormat="1" ht="15" customHeight="1" x14ac:dyDescent="0.25">
      <c r="A93" s="322" t="s">
        <v>189</v>
      </c>
      <c r="B93" s="324">
        <f>SUM(B89:B92)</f>
        <v>14613888</v>
      </c>
      <c r="C93" s="324">
        <f>SUM(C89:C92)</f>
        <v>20999006</v>
      </c>
      <c r="D93" s="324">
        <f>SUM(D89:D92)</f>
        <v>12344699</v>
      </c>
      <c r="E93" s="324">
        <f t="shared" si="6"/>
        <v>-8654307</v>
      </c>
      <c r="F93" s="325">
        <f t="shared" si="7"/>
        <v>-0.41212936459944816</v>
      </c>
    </row>
    <row r="94" spans="1:6" ht="15" customHeight="1" x14ac:dyDescent="0.25">
      <c r="A94" s="320" t="s">
        <v>190</v>
      </c>
      <c r="B94" s="319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210045</v>
      </c>
      <c r="C94" s="319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29065</v>
      </c>
      <c r="D94" s="319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4" s="319">
        <f t="shared" si="6"/>
        <v>-29065</v>
      </c>
      <c r="F94" s="316">
        <f t="shared" si="7"/>
        <v>-1</v>
      </c>
    </row>
    <row r="95" spans="1:6" ht="15" customHeight="1" x14ac:dyDescent="0.25">
      <c r="A95" s="320" t="s">
        <v>191</v>
      </c>
      <c r="B95" s="319">
        <f>Instruction!F31+Research!F31+'Public Service'!F31+'Academic Supp'!F31+'Student Services'!F31+'Institutional Supp'!F31+Scholarships!F31+'OP&amp;M'!F31+Hospitals!F31+Transfers!F31+Other!F31</f>
        <v>344594</v>
      </c>
      <c r="C95" s="319">
        <f>Instruction!H31+Research!H31+'Public Service'!H31+'Academic Supp'!H31+'Student Services'!H31+'Institutional Supp'!H31+Scholarships!H31+'OP&amp;M'!H31+Hospitals!H31+Transfers!H31+Other!H31</f>
        <v>351232</v>
      </c>
      <c r="D95" s="319">
        <f>Instruction!J31+Research!J31+'Public Service'!J31+'Academic Supp'!J31+'Student Services'!J31+'Institutional Supp'!J31+Scholarships!J31+'OP&amp;M'!J31+Hospitals!J31+Transfers!J31+Other!J31</f>
        <v>351232</v>
      </c>
      <c r="E95" s="319">
        <f t="shared" si="6"/>
        <v>0</v>
      </c>
      <c r="F95" s="316">
        <f t="shared" si="7"/>
        <v>0</v>
      </c>
    </row>
    <row r="96" spans="1:6" ht="15" customHeight="1" x14ac:dyDescent="0.25">
      <c r="A96" s="327" t="s">
        <v>192</v>
      </c>
      <c r="B96" s="319">
        <f>Instruction!F33+Research!F33+'Public Service'!F33+'Academic Supp'!F33+'Student Services'!F33+'Institutional Supp'!F33+Scholarships!F33+'OP&amp;M'!F33+Hospitals!F33+Transfers!F33+Other!F33</f>
        <v>0</v>
      </c>
      <c r="C96" s="319">
        <f>Instruction!H33+Research!H33+'Public Service'!H33+'Academic Supp'!H33+'Student Services'!H33+'Institutional Supp'!H33+Scholarships!H33+'OP&amp;M'!H33+Hospitals!H33+Transfers!H33+Other!H33</f>
        <v>0</v>
      </c>
      <c r="D96" s="319">
        <f>Instruction!J33+Research!J33+'Public Service'!J33+'Academic Supp'!J33+'Student Services'!J33+'Institutional Supp'!J33+Scholarships!J33+'OP&amp;M'!J33+Hospitals!J33+Transfers!J33++Other!J33</f>
        <v>0</v>
      </c>
      <c r="E96" s="319">
        <f t="shared" si="6"/>
        <v>0</v>
      </c>
      <c r="F96" s="316">
        <f t="shared" si="7"/>
        <v>0</v>
      </c>
    </row>
    <row r="97" spans="1:6" s="3" customFormat="1" ht="15" customHeight="1" x14ac:dyDescent="0.25">
      <c r="A97" s="341" t="s">
        <v>193</v>
      </c>
      <c r="B97" s="340">
        <f>SUM(B94:B96)</f>
        <v>554639</v>
      </c>
      <c r="C97" s="340">
        <f>SUM(C94:C96)</f>
        <v>380297</v>
      </c>
      <c r="D97" s="340">
        <f>SUM(D94:D96)</f>
        <v>351232</v>
      </c>
      <c r="E97" s="340">
        <f t="shared" si="6"/>
        <v>-29065</v>
      </c>
      <c r="F97" s="325">
        <f t="shared" si="7"/>
        <v>-7.6427108286418244E-2</v>
      </c>
    </row>
    <row r="98" spans="1:6" ht="15" customHeight="1" x14ac:dyDescent="0.25">
      <c r="A98" s="327" t="s">
        <v>290</v>
      </c>
      <c r="B98" s="319">
        <f>Instruction!F42+Research!F42+'Public Service'!F42+'Academic Supp'!F42+'Student Services'!F42+'Institutional Supp'!F42+Scholarships!F42+'OP&amp;M'!F42+Hospitals!F42+Transfers!F42+Other!F42</f>
        <v>0</v>
      </c>
      <c r="C98" s="319">
        <f>Instruction!H42+Research!H42+'Public Service'!H42+'Academic Supp'!H42+'Student Services'!H42+'Institutional Supp'!H42+Scholarships!H42+'OP&amp;M'!H42+Hospitals!H42+Transfers!H42+Other!H42</f>
        <v>0</v>
      </c>
      <c r="D98" s="317">
        <f>Instruction!J42+Research!J42+'Public Service'!J42+'Academic Supp'!J42+'Student Services'!J42+'Institutional Supp'!J42+Scholarships!J42+'OP&amp;M'!J42+Hospitals!J42+Transfers!J42+Other!J42</f>
        <v>0</v>
      </c>
      <c r="E98" s="319">
        <f t="shared" si="6"/>
        <v>0</v>
      </c>
      <c r="F98" s="316">
        <f t="shared" si="7"/>
        <v>0</v>
      </c>
    </row>
    <row r="99" spans="1:6" s="3" customFormat="1" ht="15" customHeight="1" thickBot="1" x14ac:dyDescent="0.3">
      <c r="A99" s="342" t="s">
        <v>175</v>
      </c>
      <c r="B99" s="343">
        <f>B97+B93+B88+B84+B98</f>
        <v>68410736</v>
      </c>
      <c r="C99" s="343">
        <f>C97+C93+C88+C84+C98</f>
        <v>75514558</v>
      </c>
      <c r="D99" s="344">
        <f>D97+D93+D88+D84+D98</f>
        <v>66612754</v>
      </c>
      <c r="E99" s="343">
        <f t="shared" si="6"/>
        <v>-8901804</v>
      </c>
      <c r="F99" s="345">
        <f t="shared" si="7"/>
        <v>-0.11788195860194269</v>
      </c>
    </row>
    <row r="100" spans="1:6" ht="15" customHeight="1" x14ac:dyDescent="0.25">
      <c r="A100" s="97"/>
      <c r="B100" s="138"/>
      <c r="C100" s="138"/>
      <c r="D100" s="138"/>
      <c r="E100" s="138"/>
      <c r="F100" s="301" t="s">
        <v>117</v>
      </c>
    </row>
    <row r="101" spans="1:6" ht="15" customHeight="1" x14ac:dyDescent="0.25">
      <c r="A101" s="97" t="s">
        <v>593</v>
      </c>
      <c r="B101" s="138"/>
      <c r="C101" s="138"/>
      <c r="D101" s="138"/>
      <c r="E101" s="138"/>
      <c r="F101" s="301"/>
    </row>
    <row r="102" spans="1:6" ht="15" customHeight="1" x14ac:dyDescent="0.25">
      <c r="A102" s="97" t="s">
        <v>194</v>
      </c>
      <c r="B102" s="138"/>
      <c r="C102" s="138"/>
      <c r="D102" s="138"/>
      <c r="E102" s="138"/>
      <c r="F102" s="301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46"/>
    </row>
    <row r="106" spans="1:6" ht="15" customHeight="1" x14ac:dyDescent="0.25">
      <c r="F106" s="8"/>
    </row>
    <row r="107" spans="1:6" ht="15" customHeight="1" x14ac:dyDescent="0.25">
      <c r="F107" s="8"/>
    </row>
    <row r="108" spans="1:6" ht="15" customHeight="1" x14ac:dyDescent="0.25">
      <c r="F108" s="8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54" customFormat="1" ht="20.100000000000001" customHeight="1" x14ac:dyDescent="0.25">
      <c r="A1" s="348" t="s">
        <v>131</v>
      </c>
      <c r="B1" s="350"/>
      <c r="C1" s="351" t="s">
        <v>79</v>
      </c>
      <c r="D1" s="352" t="str">
        <f>Revenue!B2</f>
        <v>Nicholls State University</v>
      </c>
      <c r="E1" s="353"/>
      <c r="G1" s="355"/>
      <c r="H1" s="355"/>
      <c r="I1" s="355"/>
      <c r="J1" s="355"/>
      <c r="K1" s="355"/>
      <c r="L1" s="355"/>
    </row>
    <row r="2" spans="1:12" s="354" customFormat="1" ht="20.100000000000001" customHeight="1" x14ac:dyDescent="0.25">
      <c r="A2" s="348" t="s">
        <v>199</v>
      </c>
      <c r="B2" s="350"/>
      <c r="C2" s="350"/>
      <c r="D2" s="350"/>
      <c r="E2" s="350"/>
      <c r="F2" s="355"/>
      <c r="G2" s="355"/>
      <c r="H2" s="355"/>
      <c r="I2" s="355"/>
      <c r="J2" s="355"/>
      <c r="K2" s="355"/>
      <c r="L2" s="355"/>
    </row>
    <row r="3" spans="1:12" s="354" customFormat="1" ht="20.100000000000001" customHeight="1" thickBot="1" x14ac:dyDescent="0.3">
      <c r="A3" s="349" t="s">
        <v>200</v>
      </c>
      <c r="B3" s="356"/>
      <c r="C3" s="356"/>
      <c r="D3" s="356"/>
      <c r="E3" s="356"/>
      <c r="F3" s="355"/>
      <c r="G3" s="355"/>
      <c r="H3" s="355"/>
      <c r="I3" s="355"/>
      <c r="J3" s="355"/>
      <c r="K3" s="355"/>
      <c r="L3" s="355"/>
    </row>
    <row r="4" spans="1:12" ht="15" customHeight="1" thickTop="1" x14ac:dyDescent="0.25">
      <c r="A4" s="281" t="s">
        <v>201</v>
      </c>
      <c r="B4" s="282" t="s">
        <v>545</v>
      </c>
      <c r="C4" s="282" t="s">
        <v>202</v>
      </c>
      <c r="D4" s="282" t="s">
        <v>202</v>
      </c>
      <c r="E4" s="283" t="s">
        <v>203</v>
      </c>
      <c r="F4" s="284"/>
    </row>
    <row r="5" spans="1:12" ht="15" customHeight="1" x14ac:dyDescent="0.25">
      <c r="A5" s="196"/>
      <c r="B5" s="285" t="s">
        <v>516</v>
      </c>
      <c r="C5" s="285" t="s">
        <v>516</v>
      </c>
      <c r="D5" s="439" t="s">
        <v>533</v>
      </c>
      <c r="E5" s="285" t="s">
        <v>516</v>
      </c>
    </row>
    <row r="6" spans="1:12" ht="15" customHeight="1" x14ac:dyDescent="0.25">
      <c r="A6" s="209" t="s">
        <v>204</v>
      </c>
      <c r="B6" s="286"/>
      <c r="C6" s="286"/>
      <c r="D6" s="286"/>
      <c r="E6" s="287"/>
    </row>
    <row r="7" spans="1:12" ht="15" customHeight="1" x14ac:dyDescent="0.2">
      <c r="A7" s="392" t="s">
        <v>205</v>
      </c>
      <c r="B7" s="288">
        <f>Revenue!F89</f>
        <v>0</v>
      </c>
      <c r="C7" s="288">
        <f>Revenue!H89</f>
        <v>0</v>
      </c>
      <c r="D7" s="288">
        <f>Revenue!J89</f>
        <v>0</v>
      </c>
      <c r="E7" s="289">
        <f t="shared" ref="E7:E12" si="0">D7-C7</f>
        <v>0</v>
      </c>
    </row>
    <row r="8" spans="1:12" ht="15" customHeight="1" x14ac:dyDescent="0.2">
      <c r="A8" s="386" t="s">
        <v>206</v>
      </c>
      <c r="B8" s="286">
        <f>Revenue!F90</f>
        <v>0</v>
      </c>
      <c r="C8" s="286">
        <f>Revenue!H90</f>
        <v>0</v>
      </c>
      <c r="D8" s="286">
        <f>Revenue!J90</f>
        <v>0</v>
      </c>
      <c r="E8" s="287">
        <f t="shared" si="0"/>
        <v>0</v>
      </c>
    </row>
    <row r="9" spans="1:12" ht="15" customHeight="1" x14ac:dyDescent="0.2">
      <c r="A9" s="393" t="s">
        <v>251</v>
      </c>
      <c r="B9" s="286">
        <f>Revenue!F91</f>
        <v>0</v>
      </c>
      <c r="C9" s="286">
        <f>Revenue!H91</f>
        <v>0</v>
      </c>
      <c r="D9" s="286">
        <f>Revenue!J91</f>
        <v>0</v>
      </c>
      <c r="E9" s="287">
        <f t="shared" si="0"/>
        <v>0</v>
      </c>
    </row>
    <row r="10" spans="1:12" ht="15" customHeight="1" x14ac:dyDescent="0.2">
      <c r="A10" s="393" t="s">
        <v>207</v>
      </c>
      <c r="B10" s="286">
        <f>Revenue!F92</f>
        <v>0</v>
      </c>
      <c r="C10" s="286">
        <f>Revenue!H92</f>
        <v>0</v>
      </c>
      <c r="D10" s="286">
        <f>Revenue!J92</f>
        <v>0</v>
      </c>
      <c r="E10" s="287">
        <f t="shared" si="0"/>
        <v>0</v>
      </c>
    </row>
    <row r="11" spans="1:12" ht="15" customHeight="1" x14ac:dyDescent="0.2">
      <c r="A11" s="393" t="s">
        <v>252</v>
      </c>
      <c r="B11" s="286">
        <f>Revenue!F94</f>
        <v>0</v>
      </c>
      <c r="C11" s="286">
        <f>Revenue!H94</f>
        <v>0</v>
      </c>
      <c r="D11" s="286">
        <f>Revenue!J94</f>
        <v>0</v>
      </c>
      <c r="E11" s="287">
        <f t="shared" si="0"/>
        <v>0</v>
      </c>
    </row>
    <row r="12" spans="1:12" s="153" customFormat="1" ht="15" customHeight="1" x14ac:dyDescent="0.25">
      <c r="A12" s="212" t="s">
        <v>208</v>
      </c>
      <c r="B12" s="290">
        <f>B10+B9+B8+B7+B11</f>
        <v>0</v>
      </c>
      <c r="C12" s="290">
        <f>C10+C9+C8+C7+C11</f>
        <v>0</v>
      </c>
      <c r="D12" s="290">
        <f>D10+D9+D8+D7+D11</f>
        <v>0</v>
      </c>
      <c r="E12" s="291">
        <f t="shared" si="0"/>
        <v>0</v>
      </c>
    </row>
    <row r="13" spans="1:12" s="153" customFormat="1" ht="15" customHeight="1" x14ac:dyDescent="0.25">
      <c r="A13" s="212" t="s">
        <v>408</v>
      </c>
      <c r="B13" s="290">
        <f>Revenue!F111</f>
        <v>0</v>
      </c>
      <c r="C13" s="290">
        <f>Revenue!H111</f>
        <v>0</v>
      </c>
      <c r="D13" s="290">
        <f>Revenue!J111</f>
        <v>0</v>
      </c>
      <c r="E13" s="291">
        <f>D13-C13</f>
        <v>0</v>
      </c>
    </row>
    <row r="14" spans="1:12" ht="15" customHeight="1" x14ac:dyDescent="0.25">
      <c r="A14" s="209" t="s">
        <v>209</v>
      </c>
      <c r="B14" s="286"/>
      <c r="C14" s="286"/>
      <c r="D14" s="286"/>
      <c r="E14" s="287"/>
    </row>
    <row r="15" spans="1:12" ht="15" customHeight="1" x14ac:dyDescent="0.25">
      <c r="A15" s="197" t="s">
        <v>210</v>
      </c>
      <c r="B15" s="288"/>
      <c r="C15" s="288"/>
      <c r="D15" s="288"/>
      <c r="E15" s="289"/>
    </row>
    <row r="16" spans="1:12" ht="15" customHeight="1" x14ac:dyDescent="0.2">
      <c r="A16" s="392" t="s">
        <v>211</v>
      </c>
      <c r="B16" s="288">
        <f>Revenue!F7</f>
        <v>27896120</v>
      </c>
      <c r="C16" s="288">
        <f>Revenue!H7</f>
        <v>32990888</v>
      </c>
      <c r="D16" s="288">
        <f>Revenue!J7</f>
        <v>31505947</v>
      </c>
      <c r="E16" s="288">
        <f>D16-C16</f>
        <v>-1484941</v>
      </c>
    </row>
    <row r="17" spans="1:5" ht="15" customHeight="1" x14ac:dyDescent="0.2">
      <c r="A17" s="392" t="s">
        <v>212</v>
      </c>
      <c r="B17" s="288">
        <f>Revenue!F19</f>
        <v>209849</v>
      </c>
      <c r="C17" s="288">
        <f>Revenue!H19</f>
        <v>207580</v>
      </c>
      <c r="D17" s="288">
        <f>Revenue!J19</f>
        <v>194833</v>
      </c>
      <c r="E17" s="288">
        <f>D17-C17</f>
        <v>-12747</v>
      </c>
    </row>
    <row r="18" spans="1:5" ht="15" customHeight="1" x14ac:dyDescent="0.2">
      <c r="A18" s="392" t="s">
        <v>213</v>
      </c>
      <c r="B18" s="288">
        <f>Revenue!F9</f>
        <v>1225910</v>
      </c>
      <c r="C18" s="288">
        <f>Revenue!H9</f>
        <v>1446943</v>
      </c>
      <c r="D18" s="288">
        <f>Revenue!J9</f>
        <v>1322059</v>
      </c>
      <c r="E18" s="288">
        <f>D18-C18</f>
        <v>-124884</v>
      </c>
    </row>
    <row r="19" spans="1:5" ht="15" customHeight="1" x14ac:dyDescent="0.2">
      <c r="A19" s="392" t="s">
        <v>214</v>
      </c>
      <c r="B19" s="288">
        <f>Revenue!F10</f>
        <v>613820</v>
      </c>
      <c r="C19" s="288">
        <f>Revenue!H10</f>
        <v>609425</v>
      </c>
      <c r="D19" s="288">
        <f>Revenue!J10</f>
        <v>604827</v>
      </c>
      <c r="E19" s="288">
        <f>D19-C19</f>
        <v>-4598</v>
      </c>
    </row>
    <row r="20" spans="1:5" ht="15" customHeight="1" x14ac:dyDescent="0.2">
      <c r="A20" s="392" t="s">
        <v>351</v>
      </c>
      <c r="B20" s="288">
        <f>Revenue!F11</f>
        <v>0</v>
      </c>
      <c r="C20" s="288">
        <f>Revenue!H11</f>
        <v>0</v>
      </c>
      <c r="D20" s="288">
        <f>Revenue!J11</f>
        <v>0</v>
      </c>
      <c r="E20" s="288">
        <f t="shared" ref="E20:E28" si="1">D20-C20</f>
        <v>0</v>
      </c>
    </row>
    <row r="21" spans="1:5" ht="15" customHeight="1" x14ac:dyDescent="0.2">
      <c r="A21" s="392" t="s">
        <v>352</v>
      </c>
      <c r="B21" s="288">
        <f>Revenue!F12</f>
        <v>0</v>
      </c>
      <c r="C21" s="288">
        <f>Revenue!H12</f>
        <v>0</v>
      </c>
      <c r="D21" s="288">
        <f>Revenue!J12</f>
        <v>0</v>
      </c>
      <c r="E21" s="288">
        <f t="shared" si="1"/>
        <v>0</v>
      </c>
    </row>
    <row r="22" spans="1:5" ht="15" customHeight="1" x14ac:dyDescent="0.2">
      <c r="A22" s="392" t="s">
        <v>412</v>
      </c>
      <c r="B22" s="288">
        <f>Revenue!F13</f>
        <v>0</v>
      </c>
      <c r="C22" s="288">
        <f>Revenue!H13</f>
        <v>0</v>
      </c>
      <c r="D22" s="288">
        <f>Revenue!J13</f>
        <v>0</v>
      </c>
      <c r="E22" s="288">
        <f>D22-C22</f>
        <v>0</v>
      </c>
    </row>
    <row r="23" spans="1:5" ht="15" customHeight="1" x14ac:dyDescent="0.2">
      <c r="A23" s="392" t="s">
        <v>414</v>
      </c>
      <c r="B23" s="288">
        <f>Revenue!F16</f>
        <v>0</v>
      </c>
      <c r="C23" s="288">
        <f>Revenue!H16</f>
        <v>0</v>
      </c>
      <c r="D23" s="288">
        <f>Revenue!J16</f>
        <v>0</v>
      </c>
      <c r="E23" s="288">
        <f t="shared" si="1"/>
        <v>0</v>
      </c>
    </row>
    <row r="24" spans="1:5" ht="15" customHeight="1" x14ac:dyDescent="0.2">
      <c r="A24" s="392" t="s">
        <v>353</v>
      </c>
      <c r="B24" s="288">
        <f>Revenue!F14</f>
        <v>0</v>
      </c>
      <c r="C24" s="288">
        <f>Revenue!H14</f>
        <v>0</v>
      </c>
      <c r="D24" s="288">
        <f>Revenue!J14</f>
        <v>0</v>
      </c>
      <c r="E24" s="288">
        <f t="shared" si="1"/>
        <v>0</v>
      </c>
    </row>
    <row r="25" spans="1:5" ht="15" customHeight="1" x14ac:dyDescent="0.2">
      <c r="A25" s="392" t="s">
        <v>354</v>
      </c>
      <c r="B25" s="288">
        <f>Revenue!F15</f>
        <v>0</v>
      </c>
      <c r="C25" s="288">
        <f>Revenue!H15</f>
        <v>0</v>
      </c>
      <c r="D25" s="288">
        <f>Revenue!J15</f>
        <v>0</v>
      </c>
      <c r="E25" s="288">
        <f t="shared" si="1"/>
        <v>0</v>
      </c>
    </row>
    <row r="26" spans="1:5" ht="15" customHeight="1" x14ac:dyDescent="0.2">
      <c r="A26" s="392" t="s">
        <v>355</v>
      </c>
      <c r="B26" s="288">
        <f>Revenue!F17</f>
        <v>0</v>
      </c>
      <c r="C26" s="288">
        <f>Revenue!H17</f>
        <v>0</v>
      </c>
      <c r="D26" s="288">
        <f>Revenue!J17</f>
        <v>0</v>
      </c>
      <c r="E26" s="288">
        <f t="shared" si="1"/>
        <v>0</v>
      </c>
    </row>
    <row r="27" spans="1:5" ht="15" customHeight="1" x14ac:dyDescent="0.2">
      <c r="A27" s="392" t="s">
        <v>356</v>
      </c>
      <c r="B27" s="288">
        <f>Revenue!F18</f>
        <v>0</v>
      </c>
      <c r="C27" s="288">
        <f>Revenue!H18</f>
        <v>0</v>
      </c>
      <c r="D27" s="288">
        <f>Revenue!J18</f>
        <v>0</v>
      </c>
      <c r="E27" s="288">
        <f t="shared" si="1"/>
        <v>0</v>
      </c>
    </row>
    <row r="28" spans="1:5" ht="15" customHeight="1" x14ac:dyDescent="0.2">
      <c r="A28" s="392" t="s">
        <v>357</v>
      </c>
      <c r="B28" s="288">
        <f>Revenue!F22</f>
        <v>367150</v>
      </c>
      <c r="C28" s="288">
        <f>Revenue!H22</f>
        <v>364140</v>
      </c>
      <c r="D28" s="288">
        <f>Revenue!J22</f>
        <v>355477</v>
      </c>
      <c r="E28" s="288">
        <f t="shared" si="1"/>
        <v>-8663</v>
      </c>
    </row>
    <row r="29" spans="1:5" ht="15" customHeight="1" x14ac:dyDescent="0.2">
      <c r="A29" s="392" t="s">
        <v>358</v>
      </c>
      <c r="B29" s="288">
        <f>Revenue!F23</f>
        <v>5539720</v>
      </c>
      <c r="C29" s="288">
        <f>Revenue!H23</f>
        <v>6099552</v>
      </c>
      <c r="D29" s="288">
        <f>Revenue!J23</f>
        <v>8613576</v>
      </c>
      <c r="E29" s="288">
        <f>D29-C29</f>
        <v>2514024</v>
      </c>
    </row>
    <row r="30" spans="1:5" s="153" customFormat="1" ht="15" customHeight="1" x14ac:dyDescent="0.25">
      <c r="A30" s="209" t="s">
        <v>215</v>
      </c>
      <c r="B30" s="290">
        <f>SUM(B16:B29)</f>
        <v>35852569</v>
      </c>
      <c r="C30" s="290">
        <f>SUM(C16:C29)</f>
        <v>41718528</v>
      </c>
      <c r="D30" s="290">
        <f>SUM(D16:D29)</f>
        <v>42596719</v>
      </c>
      <c r="E30" s="290">
        <f>SUM(E16:E29)</f>
        <v>878191</v>
      </c>
    </row>
    <row r="31" spans="1:5" ht="15" customHeight="1" x14ac:dyDescent="0.2">
      <c r="A31" s="394" t="s">
        <v>216</v>
      </c>
      <c r="B31" s="288">
        <f>Revenue!F26</f>
        <v>0</v>
      </c>
      <c r="C31" s="288">
        <f>Revenue!H26</f>
        <v>0</v>
      </c>
      <c r="D31" s="288">
        <f>Revenue!J26</f>
        <v>0</v>
      </c>
      <c r="E31" s="289">
        <f t="shared" ref="E31:E37" si="2">D31-C31</f>
        <v>0</v>
      </c>
    </row>
    <row r="32" spans="1:5" ht="15" customHeight="1" x14ac:dyDescent="0.2">
      <c r="A32" s="392" t="s">
        <v>217</v>
      </c>
      <c r="B32" s="286">
        <f>Revenue!F28</f>
        <v>7315</v>
      </c>
      <c r="C32" s="286">
        <f>Revenue!H28</f>
        <v>7315</v>
      </c>
      <c r="D32" s="286">
        <f>Revenue!J28</f>
        <v>11753</v>
      </c>
      <c r="E32" s="287">
        <f t="shared" si="2"/>
        <v>4438</v>
      </c>
    </row>
    <row r="33" spans="1:5" ht="15" customHeight="1" x14ac:dyDescent="0.2">
      <c r="A33" s="395" t="s">
        <v>218</v>
      </c>
      <c r="B33" s="286">
        <f>Revenue!F76</f>
        <v>157539</v>
      </c>
      <c r="C33" s="286">
        <f>Revenue!H76</f>
        <v>155000</v>
      </c>
      <c r="D33" s="286">
        <f>Revenue!J76</f>
        <v>115000</v>
      </c>
      <c r="E33" s="287">
        <f t="shared" si="2"/>
        <v>-40000</v>
      </c>
    </row>
    <row r="34" spans="1:5" ht="15" customHeight="1" x14ac:dyDescent="0.2">
      <c r="A34" s="393" t="s">
        <v>219</v>
      </c>
      <c r="B34" s="286">
        <f>Revenue!F29</f>
        <v>0</v>
      </c>
      <c r="C34" s="286">
        <f>Revenue!H29</f>
        <v>0</v>
      </c>
      <c r="D34" s="286">
        <f>Revenue!J29</f>
        <v>0</v>
      </c>
      <c r="E34" s="287">
        <f t="shared" si="2"/>
        <v>0</v>
      </c>
    </row>
    <row r="35" spans="1:5" ht="15" customHeight="1" x14ac:dyDescent="0.2">
      <c r="A35" s="392" t="s">
        <v>220</v>
      </c>
      <c r="B35" s="286">
        <v>0</v>
      </c>
      <c r="C35" s="286">
        <v>0</v>
      </c>
      <c r="D35" s="286">
        <v>0</v>
      </c>
      <c r="E35" s="287">
        <f t="shared" si="2"/>
        <v>0</v>
      </c>
    </row>
    <row r="36" spans="1:5" ht="15" customHeight="1" x14ac:dyDescent="0.2">
      <c r="A36" s="395" t="s">
        <v>221</v>
      </c>
      <c r="B36" s="286">
        <f>Revenue!F30</f>
        <v>1946486</v>
      </c>
      <c r="C36" s="286">
        <f>Revenue!H30</f>
        <v>3186888</v>
      </c>
      <c r="D36" s="286">
        <f>Revenue!J30</f>
        <v>2344259</v>
      </c>
      <c r="E36" s="287">
        <f t="shared" si="2"/>
        <v>-842629</v>
      </c>
    </row>
    <row r="37" spans="1:5" ht="15" customHeight="1" x14ac:dyDescent="0.2">
      <c r="A37" s="394" t="s">
        <v>501</v>
      </c>
      <c r="B37" s="286">
        <f>Revenue!F31</f>
        <v>0</v>
      </c>
      <c r="C37" s="286">
        <f>Revenue!H31</f>
        <v>0</v>
      </c>
      <c r="D37" s="286">
        <f>Revenue!J31</f>
        <v>0</v>
      </c>
      <c r="E37" s="287">
        <f t="shared" si="2"/>
        <v>0</v>
      </c>
    </row>
    <row r="38" spans="1:5" s="153" customFormat="1" ht="15" customHeight="1" x14ac:dyDescent="0.25">
      <c r="A38" s="212" t="s">
        <v>222</v>
      </c>
      <c r="B38" s="292">
        <f>B30+SUM(B31:B37)</f>
        <v>37963909</v>
      </c>
      <c r="C38" s="292">
        <f>C30+SUM(C31:C37)</f>
        <v>45067731</v>
      </c>
      <c r="D38" s="292">
        <f>D30+SUM(D31:D37)</f>
        <v>45067731</v>
      </c>
      <c r="E38" s="293">
        <f>E30+SUM(E31:E37)</f>
        <v>0</v>
      </c>
    </row>
    <row r="39" spans="1:5" ht="15" customHeight="1" x14ac:dyDescent="0.25">
      <c r="A39" s="197" t="s">
        <v>223</v>
      </c>
      <c r="B39" s="288"/>
      <c r="C39" s="288"/>
      <c r="D39" s="288"/>
      <c r="E39" s="289"/>
    </row>
    <row r="40" spans="1:5" ht="15" customHeight="1" x14ac:dyDescent="0.2">
      <c r="A40" s="196" t="s">
        <v>224</v>
      </c>
      <c r="B40" s="288">
        <f>Revenue!F67</f>
        <v>0</v>
      </c>
      <c r="C40" s="288">
        <f>Revenue!H67</f>
        <v>0</v>
      </c>
      <c r="D40" s="288">
        <f>Revenue!J67</f>
        <v>0</v>
      </c>
      <c r="E40" s="289">
        <f>D40-C40</f>
        <v>0</v>
      </c>
    </row>
    <row r="41" spans="1:5" ht="15" customHeight="1" x14ac:dyDescent="0.2">
      <c r="A41" s="203" t="s">
        <v>225</v>
      </c>
      <c r="B41" s="294">
        <f>Revenue!F68</f>
        <v>0</v>
      </c>
      <c r="C41" s="294">
        <f>Revenue!H68</f>
        <v>0</v>
      </c>
      <c r="D41" s="294">
        <f>Revenue!J68</f>
        <v>0</v>
      </c>
      <c r="E41" s="295">
        <f>D41-C41</f>
        <v>0</v>
      </c>
    </row>
    <row r="42" spans="1:5" ht="15" customHeight="1" x14ac:dyDescent="0.25">
      <c r="A42" s="209" t="s">
        <v>226</v>
      </c>
      <c r="B42" s="288"/>
      <c r="C42" s="288"/>
      <c r="D42" s="288"/>
      <c r="E42" s="288"/>
    </row>
    <row r="43" spans="1:5" ht="15" customHeight="1" x14ac:dyDescent="0.2">
      <c r="A43" s="196" t="s">
        <v>227</v>
      </c>
      <c r="B43" s="288">
        <f>Revenue!F69</f>
        <v>0</v>
      </c>
      <c r="C43" s="288">
        <f>Revenue!H69</f>
        <v>0</v>
      </c>
      <c r="D43" s="288">
        <f>Revenue!J69</f>
        <v>0</v>
      </c>
      <c r="E43" s="289">
        <f>D43-C43</f>
        <v>0</v>
      </c>
    </row>
    <row r="44" spans="1:5" ht="15" customHeight="1" x14ac:dyDescent="0.2">
      <c r="A44" s="203" t="s">
        <v>249</v>
      </c>
      <c r="B44" s="286">
        <f>Revenue!F70+Revenue!F75</f>
        <v>0</v>
      </c>
      <c r="C44" s="286">
        <f>Revenue!H70+Revenue!H75</f>
        <v>0</v>
      </c>
      <c r="D44" s="286">
        <f>Revenue!J70+Revenue!J75</f>
        <v>0</v>
      </c>
      <c r="E44" s="287">
        <f>D44-C44</f>
        <v>0</v>
      </c>
    </row>
    <row r="45" spans="1:5" s="153" customFormat="1" ht="15" customHeight="1" x14ac:dyDescent="0.25">
      <c r="A45" s="209" t="s">
        <v>228</v>
      </c>
      <c r="B45" s="290">
        <f>B44+B43+B41+B40</f>
        <v>0</v>
      </c>
      <c r="C45" s="290">
        <f>C44+C43+C41+C40</f>
        <v>0</v>
      </c>
      <c r="D45" s="290">
        <f>D44+D43+D41+D40</f>
        <v>0</v>
      </c>
      <c r="E45" s="291">
        <f>D45-C45</f>
        <v>0</v>
      </c>
    </row>
    <row r="46" spans="1:5" s="153" customFormat="1" ht="15" customHeight="1" x14ac:dyDescent="0.25">
      <c r="A46" s="209" t="s">
        <v>32</v>
      </c>
      <c r="B46" s="290">
        <f>Revenue!F35</f>
        <v>0</v>
      </c>
      <c r="C46" s="290">
        <f>Revenue!H35</f>
        <v>0</v>
      </c>
      <c r="D46" s="290">
        <f>Revenue!J35</f>
        <v>0</v>
      </c>
      <c r="E46" s="291">
        <f>D46-C46</f>
        <v>0</v>
      </c>
    </row>
    <row r="47" spans="1:5" s="153" customFormat="1" ht="15" customHeight="1" thickBot="1" x14ac:dyDescent="0.3">
      <c r="A47" s="296" t="s">
        <v>229</v>
      </c>
      <c r="B47" s="297">
        <f>B45+B38+B12+B13+B46</f>
        <v>37963909</v>
      </c>
      <c r="C47" s="297">
        <f>C45+C38+C12+C13+C46</f>
        <v>45067731</v>
      </c>
      <c r="D47" s="297">
        <f>D45+D38+D12+D13+D46</f>
        <v>45067731</v>
      </c>
      <c r="E47" s="298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299"/>
    </row>
    <row r="52" spans="1:1" ht="15" customHeight="1" x14ac:dyDescent="0.2">
      <c r="A52" s="300"/>
    </row>
    <row r="53" spans="1:1" ht="15" customHeight="1" x14ac:dyDescent="0.2">
      <c r="A53" s="300" t="s">
        <v>117</v>
      </c>
    </row>
    <row r="54" spans="1:1" ht="15" customHeight="1" x14ac:dyDescent="0.2">
      <c r="A54" s="300" t="s">
        <v>117</v>
      </c>
    </row>
    <row r="56" spans="1:1" ht="15" customHeight="1" x14ac:dyDescent="0.2">
      <c r="A56" s="300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6"/>
  <sheetViews>
    <sheetView zoomScaleNormal="100" workbookViewId="0">
      <pane xSplit="1" ySplit="10" topLeftCell="B62" activePane="bottomRight" state="frozen"/>
      <selection pane="topRight" activeCell="B1" sqref="B1"/>
      <selection pane="bottomLeft" activeCell="A11" sqref="A11"/>
      <selection pane="bottomRight" activeCell="J69" sqref="J69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54" customFormat="1" ht="20.100000000000001" customHeight="1" x14ac:dyDescent="0.25">
      <c r="A1" s="348" t="s">
        <v>131</v>
      </c>
      <c r="B1" s="362"/>
      <c r="C1" s="355"/>
      <c r="D1" s="362"/>
      <c r="F1" s="362"/>
      <c r="H1" s="362"/>
      <c r="I1" s="355"/>
      <c r="J1" s="363" t="s">
        <v>79</v>
      </c>
      <c r="K1" s="352" t="str">
        <f>Revenue!B2</f>
        <v>Nicholls State University</v>
      </c>
      <c r="L1" s="365"/>
      <c r="M1" s="352"/>
    </row>
    <row r="2" spans="1:13" s="354" customFormat="1" ht="20.100000000000001" customHeight="1" x14ac:dyDescent="0.25">
      <c r="A2" s="348" t="s">
        <v>230</v>
      </c>
      <c r="B2" s="362"/>
      <c r="C2" s="355"/>
      <c r="D2" s="362"/>
      <c r="E2" s="355"/>
      <c r="F2" s="362"/>
      <c r="G2" s="355"/>
      <c r="H2" s="362"/>
      <c r="I2" s="355"/>
      <c r="J2" s="362"/>
      <c r="K2" s="355"/>
      <c r="L2" s="362"/>
    </row>
    <row r="3" spans="1:13" s="354" customFormat="1" ht="20.100000000000001" customHeight="1" thickBot="1" x14ac:dyDescent="0.3">
      <c r="A3" s="349" t="s">
        <v>231</v>
      </c>
      <c r="B3" s="364"/>
      <c r="C3" s="366"/>
      <c r="D3" s="364"/>
      <c r="E3" s="366"/>
      <c r="F3" s="364"/>
      <c r="G3" s="366"/>
      <c r="H3" s="364"/>
      <c r="I3" s="366"/>
      <c r="J3" s="364"/>
      <c r="K3" s="366"/>
      <c r="L3" s="364"/>
      <c r="M3" s="367"/>
    </row>
    <row r="4" spans="1:13" ht="15" customHeight="1" thickTop="1" x14ac:dyDescent="0.2">
      <c r="A4" s="194"/>
      <c r="B4" s="195"/>
      <c r="C4" s="215"/>
      <c r="D4" s="195"/>
      <c r="E4" s="215"/>
      <c r="F4" s="195"/>
      <c r="G4" s="216"/>
      <c r="H4" s="195" t="s">
        <v>117</v>
      </c>
      <c r="I4" s="215"/>
      <c r="J4" s="195"/>
      <c r="K4" s="215"/>
      <c r="L4" s="195"/>
      <c r="M4" s="216"/>
    </row>
    <row r="5" spans="1:13" ht="15" customHeight="1" x14ac:dyDescent="0.2">
      <c r="A5" s="196"/>
      <c r="G5" s="217"/>
      <c r="M5" s="217"/>
    </row>
    <row r="6" spans="1:13" ht="15" customHeight="1" x14ac:dyDescent="0.25">
      <c r="A6" s="197"/>
      <c r="B6" s="198" t="s">
        <v>535</v>
      </c>
      <c r="C6" s="218"/>
      <c r="D6" s="219"/>
      <c r="E6" s="218"/>
      <c r="F6" s="219"/>
      <c r="G6" s="220"/>
      <c r="H6" s="198" t="s">
        <v>536</v>
      </c>
      <c r="I6" s="218"/>
      <c r="J6" s="219"/>
      <c r="K6" s="218"/>
      <c r="L6" s="219"/>
      <c r="M6" s="221" t="s">
        <v>117</v>
      </c>
    </row>
    <row r="7" spans="1:13" ht="15" customHeight="1" x14ac:dyDescent="0.2">
      <c r="A7" s="196" t="s">
        <v>117</v>
      </c>
      <c r="B7" s="136" t="s">
        <v>117</v>
      </c>
      <c r="D7" s="136" t="s">
        <v>117</v>
      </c>
      <c r="F7" s="136" t="s">
        <v>117</v>
      </c>
      <c r="G7" s="217"/>
      <c r="H7" s="136" t="s">
        <v>117</v>
      </c>
      <c r="J7" s="136" t="s">
        <v>117</v>
      </c>
      <c r="L7" s="136" t="s">
        <v>117</v>
      </c>
      <c r="M7" s="217"/>
    </row>
    <row r="8" spans="1:13" ht="15" customHeight="1" x14ac:dyDescent="0.2">
      <c r="A8" s="196" t="s">
        <v>117</v>
      </c>
      <c r="B8" s="136" t="s">
        <v>117</v>
      </c>
      <c r="D8" s="136" t="s">
        <v>117</v>
      </c>
      <c r="F8" s="136" t="s">
        <v>117</v>
      </c>
      <c r="G8" s="217"/>
      <c r="H8" s="136" t="s">
        <v>117</v>
      </c>
      <c r="J8" s="136" t="s">
        <v>117</v>
      </c>
      <c r="L8" s="136" t="s">
        <v>117</v>
      </c>
      <c r="M8" s="217"/>
    </row>
    <row r="9" spans="1:13" ht="15" customHeight="1" x14ac:dyDescent="0.25">
      <c r="A9" s="199" t="s">
        <v>117</v>
      </c>
      <c r="B9" s="200" t="s">
        <v>117</v>
      </c>
      <c r="C9" s="222" t="s">
        <v>232</v>
      </c>
      <c r="D9" s="223" t="s">
        <v>117</v>
      </c>
      <c r="E9" s="222" t="s">
        <v>232</v>
      </c>
      <c r="F9" s="223" t="s">
        <v>117</v>
      </c>
      <c r="G9" s="224" t="s">
        <v>232</v>
      </c>
      <c r="H9" s="200" t="s">
        <v>117</v>
      </c>
      <c r="I9" s="222" t="s">
        <v>232</v>
      </c>
      <c r="J9" s="223" t="s">
        <v>117</v>
      </c>
      <c r="K9" s="222" t="s">
        <v>232</v>
      </c>
      <c r="L9" s="223" t="s">
        <v>117</v>
      </c>
      <c r="M9" s="224" t="s">
        <v>232</v>
      </c>
    </row>
    <row r="10" spans="1:13" ht="15" customHeight="1" x14ac:dyDescent="0.25">
      <c r="A10" s="201" t="s">
        <v>201</v>
      </c>
      <c r="B10" s="202" t="s">
        <v>233</v>
      </c>
      <c r="C10" s="225" t="s">
        <v>195</v>
      </c>
      <c r="D10" s="226" t="s">
        <v>234</v>
      </c>
      <c r="E10" s="225" t="s">
        <v>195</v>
      </c>
      <c r="F10" s="226" t="s">
        <v>195</v>
      </c>
      <c r="G10" s="227" t="s">
        <v>195</v>
      </c>
      <c r="H10" s="202" t="s">
        <v>233</v>
      </c>
      <c r="I10" s="225" t="s">
        <v>195</v>
      </c>
      <c r="J10" s="226" t="s">
        <v>234</v>
      </c>
      <c r="K10" s="225" t="s">
        <v>195</v>
      </c>
      <c r="L10" s="226" t="s">
        <v>195</v>
      </c>
      <c r="M10" s="227" t="s">
        <v>195</v>
      </c>
    </row>
    <row r="11" spans="1:13" ht="15" customHeight="1" x14ac:dyDescent="0.2">
      <c r="A11" s="203" t="s">
        <v>235</v>
      </c>
      <c r="B11" s="204" t="s">
        <v>117</v>
      </c>
      <c r="C11" s="228"/>
      <c r="D11" s="229" t="s">
        <v>117</v>
      </c>
      <c r="E11" s="228"/>
      <c r="F11" s="229" t="s">
        <v>117</v>
      </c>
      <c r="G11" s="230"/>
      <c r="H11" s="204" t="s">
        <v>117</v>
      </c>
      <c r="I11" s="228"/>
      <c r="J11" s="229" t="s">
        <v>117</v>
      </c>
      <c r="K11" s="228"/>
      <c r="L11" s="229" t="s">
        <v>117</v>
      </c>
      <c r="M11" s="230" t="s">
        <v>235</v>
      </c>
    </row>
    <row r="12" spans="1:13" ht="15" customHeight="1" x14ac:dyDescent="0.25">
      <c r="A12" s="197" t="s">
        <v>141</v>
      </c>
      <c r="B12" s="136" t="s">
        <v>117</v>
      </c>
      <c r="C12" s="231" t="s">
        <v>117</v>
      </c>
      <c r="D12" s="137"/>
      <c r="E12" s="163"/>
      <c r="F12" s="137"/>
      <c r="G12" s="232"/>
      <c r="I12" s="163"/>
      <c r="J12" s="137"/>
      <c r="K12" s="163"/>
      <c r="L12" s="137"/>
      <c r="M12" s="232"/>
    </row>
    <row r="13" spans="1:13" ht="15" customHeight="1" x14ac:dyDescent="0.2">
      <c r="A13" s="233" t="s">
        <v>236</v>
      </c>
      <c r="B13" s="214">
        <f>Revenue!H34</f>
        <v>28863996</v>
      </c>
      <c r="C13" s="234">
        <f t="shared" ref="C13:C84" si="0">IF(ISBLANK(B13),"  ",IF(F13&gt;0,B13/F13,IF(B13&gt;0,1,0)))</f>
        <v>1</v>
      </c>
      <c r="D13" s="235">
        <f>Revenue!I34</f>
        <v>0</v>
      </c>
      <c r="E13" s="236">
        <f>IF(ISBLANK(D13),"  ",IF(F13&gt;0,D13/F13,IF(D13&gt;0,1,0)))</f>
        <v>0</v>
      </c>
      <c r="F13" s="237">
        <f>D13+B13</f>
        <v>28863996</v>
      </c>
      <c r="G13" s="238">
        <f>IF(ISBLANK(F13),"  ",IF(F84&gt;0,F13/F84,IF(F13&gt;0,1,0)))</f>
        <v>0.23779556951630748</v>
      </c>
      <c r="H13" s="214">
        <f>Revenue!J34</f>
        <v>20442177</v>
      </c>
      <c r="I13" s="234">
        <f>IF(ISBLANK(H13),"  ",IF(L13&gt;0,H13/L13,IF(H13&gt;0,1,0)))</f>
        <v>1</v>
      </c>
      <c r="J13" s="235">
        <f>Revenue!K34</f>
        <v>0</v>
      </c>
      <c r="K13" s="236">
        <f>IF(ISBLANK(J13),"  ",IF(L13&gt;0,J13/L13,IF(J13&gt;0,1,0)))</f>
        <v>0</v>
      </c>
      <c r="L13" s="237">
        <f t="shared" ref="L13:L20" si="1">J13+H13</f>
        <v>20442177</v>
      </c>
      <c r="M13" s="238">
        <f>IF(ISBLANK(L13),"  ",IF(L84&gt;0,L13/L84,IF(L13&gt;0,1,0)))</f>
        <v>0.17418856456947679</v>
      </c>
    </row>
    <row r="14" spans="1:13" ht="15" customHeight="1" x14ac:dyDescent="0.2">
      <c r="A14" s="196" t="s">
        <v>237</v>
      </c>
      <c r="B14" s="136">
        <f>Revenue!H36</f>
        <v>0</v>
      </c>
      <c r="C14" s="239">
        <f t="shared" si="0"/>
        <v>0</v>
      </c>
      <c r="D14" s="240">
        <f>Revenue!I36</f>
        <v>0</v>
      </c>
      <c r="E14" s="241">
        <f>IF(ISBLANK(D14),"  ",IF(F14&gt;0,D14/F14,IF(D14&gt;0,1,0)))</f>
        <v>0</v>
      </c>
      <c r="F14" s="242">
        <f>D14+B14</f>
        <v>0</v>
      </c>
      <c r="G14" s="243">
        <f>IF(ISBLANK(F14),"  ",IF(F84&gt;0,F14/F84,IF(F14&gt;0,1,0)))</f>
        <v>0</v>
      </c>
      <c r="H14" s="136">
        <f>Revenue!J36</f>
        <v>0</v>
      </c>
      <c r="I14" s="239">
        <f>IF(ISBLANK(H14),"  ",IF(L14&gt;0,H14/L14,IF(H14&gt;0,1,0)))</f>
        <v>0</v>
      </c>
      <c r="J14" s="240">
        <f>Revenue!K36</f>
        <v>0</v>
      </c>
      <c r="K14" s="241">
        <f>IF(ISBLANK(J14),"  ",IF(L14&gt;0,J14/L14,IF(J14&gt;0,1,0)))</f>
        <v>0</v>
      </c>
      <c r="L14" s="242">
        <f t="shared" si="1"/>
        <v>0</v>
      </c>
      <c r="M14" s="243">
        <f>IF(ISBLANK(L14),"  ",IF(L84&gt;0,L14/L84,IF(L14&gt;0,1,0)))</f>
        <v>0</v>
      </c>
    </row>
    <row r="15" spans="1:13" s="382" customFormat="1" ht="15" customHeight="1" x14ac:dyDescent="0.2">
      <c r="A15" s="430" t="s">
        <v>238</v>
      </c>
      <c r="B15" s="431">
        <f>SUM(B16:B39)</f>
        <v>1582831</v>
      </c>
      <c r="C15" s="432">
        <f>IF(ISBLANK(B15),"  ",IF(F15&gt;0,B15/F15,IF(B15&gt;0,1,0)))</f>
        <v>1</v>
      </c>
      <c r="D15" s="433">
        <f>SUM(D16:D39)</f>
        <v>0</v>
      </c>
      <c r="E15" s="434">
        <f>IF(ISBLANK(D15),"  ",IF(F15&gt;0,D15/F15,IF(D15&gt;0,1,0)))</f>
        <v>0</v>
      </c>
      <c r="F15" s="435">
        <f>D15+B15</f>
        <v>1582831</v>
      </c>
      <c r="G15" s="436">
        <f>IF(ISBLANK(F15),"  ",IF(F84&gt;0,F15/F84,IF(F15&gt;0,1,0)))</f>
        <v>1.3040127884339593E-2</v>
      </c>
      <c r="H15" s="431">
        <f>SUM(H16:H39)</f>
        <v>1102846</v>
      </c>
      <c r="I15" s="432">
        <f>IF(ISBLANK(H15),"  ",IF(L15&gt;0,H15/L15,IF(H15&gt;0,1,0)))</f>
        <v>1</v>
      </c>
      <c r="J15" s="433">
        <f>SUM(J16:J39)</f>
        <v>0</v>
      </c>
      <c r="K15" s="434">
        <f>IF(ISBLANK(J15),"  ",IF(L15&gt;0,J15/L15,IF(J15&gt;0,1,0)))</f>
        <v>0</v>
      </c>
      <c r="L15" s="435">
        <f t="shared" si="1"/>
        <v>1102846</v>
      </c>
      <c r="M15" s="436">
        <f>IF(ISBLANK(L15),"  ",IF(L84&gt;0,L15/L84,IF(L15&gt;0,1,0)))</f>
        <v>9.3973925419581876E-3</v>
      </c>
    </row>
    <row r="16" spans="1:13" s="382" customFormat="1" ht="15" customHeight="1" x14ac:dyDescent="0.2">
      <c r="A16" s="415" t="s">
        <v>239</v>
      </c>
      <c r="B16" s="416">
        <f>Revenue!H39</f>
        <v>0</v>
      </c>
      <c r="C16" s="417">
        <f t="shared" si="0"/>
        <v>0</v>
      </c>
      <c r="D16" s="418">
        <f>Revenue!I39</f>
        <v>0</v>
      </c>
      <c r="E16" s="419">
        <f>IF(ISBLANK(D16),"  ",IF(F16&gt;0,D16/F16,IF(D16&gt;0,1,0)))</f>
        <v>0</v>
      </c>
      <c r="F16" s="420">
        <f t="shared" ref="F16:F45" si="2">D16+B16</f>
        <v>0</v>
      </c>
      <c r="G16" s="421">
        <f>IF(ISBLANK(F16),"  ",IF(F84&gt;0,F16/F84,IF(F16&gt;0,1,0)))</f>
        <v>0</v>
      </c>
      <c r="H16" s="416">
        <f>Revenue!J39</f>
        <v>0</v>
      </c>
      <c r="I16" s="417">
        <f t="shared" ref="I16:I29" si="3">IF(ISBLANK(H16),"  ",IF(L16&gt;0,H16/L16,IF(H16&gt;0,1,0)))</f>
        <v>0</v>
      </c>
      <c r="J16" s="418">
        <f>Revenue!K39</f>
        <v>0</v>
      </c>
      <c r="K16" s="419">
        <f t="shared" ref="K16:K35" si="4">IF(ISBLANK(J16),"  ",IF(L16&gt;0,J16/L16,IF(J16&gt;0,1,0)))</f>
        <v>0</v>
      </c>
      <c r="L16" s="420">
        <f t="shared" si="1"/>
        <v>0</v>
      </c>
      <c r="M16" s="421">
        <f>IF(ISBLANK(L16),"  ",IF(L84&gt;0,L16/L84,IF(L16&gt;0,1,0)))</f>
        <v>0</v>
      </c>
    </row>
    <row r="17" spans="1:13" s="383" customFormat="1" ht="15" customHeight="1" x14ac:dyDescent="0.2">
      <c r="A17" s="422" t="s">
        <v>146</v>
      </c>
      <c r="B17" s="423">
        <f>Revenue!H40</f>
        <v>1082831</v>
      </c>
      <c r="C17" s="424">
        <f t="shared" si="0"/>
        <v>1</v>
      </c>
      <c r="D17" s="425">
        <f>Revenue!I40</f>
        <v>0</v>
      </c>
      <c r="E17" s="419">
        <f t="shared" ref="E17:E35" si="5">IF(ISBLANK(D17),"  ",IF(F17&gt;0,D17/F17,IF(D17&gt;0,1,0)))</f>
        <v>0</v>
      </c>
      <c r="F17" s="426">
        <f t="shared" si="2"/>
        <v>1082831</v>
      </c>
      <c r="G17" s="427">
        <f>IF(ISBLANK(F17),"  ",IF(F84&gt;0,F17/F84,IF(F17&gt;0,1,0)))</f>
        <v>8.9208858792425259E-3</v>
      </c>
      <c r="H17" s="423">
        <f>Revenue!J40</f>
        <v>1102846</v>
      </c>
      <c r="I17" s="424">
        <f t="shared" si="3"/>
        <v>1</v>
      </c>
      <c r="J17" s="425">
        <f>Revenue!K40</f>
        <v>0</v>
      </c>
      <c r="K17" s="428">
        <f t="shared" si="4"/>
        <v>0</v>
      </c>
      <c r="L17" s="426">
        <f t="shared" si="1"/>
        <v>1102846</v>
      </c>
      <c r="M17" s="427">
        <f>IF(ISBLANK(L17),"  ",IF(L84&gt;0,L17/L84,IF(L17&gt;0,1,0)))</f>
        <v>9.3973925419581876E-3</v>
      </c>
    </row>
    <row r="18" spans="1:13" s="383" customFormat="1" ht="15" customHeight="1" x14ac:dyDescent="0.2">
      <c r="A18" s="422" t="s">
        <v>147</v>
      </c>
      <c r="B18" s="423">
        <f>Revenue!H41</f>
        <v>0</v>
      </c>
      <c r="C18" s="424">
        <f t="shared" si="0"/>
        <v>0</v>
      </c>
      <c r="D18" s="425">
        <f>Revenue!I41</f>
        <v>0</v>
      </c>
      <c r="E18" s="419">
        <f t="shared" si="5"/>
        <v>0</v>
      </c>
      <c r="F18" s="426">
        <f t="shared" si="2"/>
        <v>0</v>
      </c>
      <c r="G18" s="427">
        <f>IF(ISBLANK(F18),"  ",IF(F84&gt;0,F18/F84,IF(F18&gt;0,1,0)))</f>
        <v>0</v>
      </c>
      <c r="H18" s="423">
        <f>Revenue!J41</f>
        <v>0</v>
      </c>
      <c r="I18" s="424">
        <f t="shared" si="3"/>
        <v>0</v>
      </c>
      <c r="J18" s="425">
        <f>Revenue!K41</f>
        <v>0</v>
      </c>
      <c r="K18" s="428">
        <f t="shared" si="4"/>
        <v>0</v>
      </c>
      <c r="L18" s="426">
        <f t="shared" si="1"/>
        <v>0</v>
      </c>
      <c r="M18" s="427">
        <f>IF(ISBLANK(L18),"  ",IF(L84&gt;0,L18/L84,IF(L18&gt;0,1,0)))</f>
        <v>0</v>
      </c>
    </row>
    <row r="19" spans="1:13" s="383" customFormat="1" ht="15" customHeight="1" x14ac:dyDescent="0.2">
      <c r="A19" s="422" t="s">
        <v>148</v>
      </c>
      <c r="B19" s="423">
        <f>Revenue!H42</f>
        <v>0</v>
      </c>
      <c r="C19" s="424">
        <f t="shared" si="0"/>
        <v>0</v>
      </c>
      <c r="D19" s="425">
        <f>Revenue!I42</f>
        <v>0</v>
      </c>
      <c r="E19" s="419">
        <f t="shared" si="5"/>
        <v>0</v>
      </c>
      <c r="F19" s="426">
        <f t="shared" si="2"/>
        <v>0</v>
      </c>
      <c r="G19" s="427">
        <f>IF(ISBLANK(F19),"  ",IF(F84&gt;0,F19/F84,IF(F19&gt;0,1,0)))</f>
        <v>0</v>
      </c>
      <c r="H19" s="423">
        <f>Revenue!J42</f>
        <v>0</v>
      </c>
      <c r="I19" s="424">
        <f t="shared" si="3"/>
        <v>0</v>
      </c>
      <c r="J19" s="425">
        <f>Revenue!K42</f>
        <v>0</v>
      </c>
      <c r="K19" s="428">
        <f t="shared" si="4"/>
        <v>0</v>
      </c>
      <c r="L19" s="426">
        <f t="shared" si="1"/>
        <v>0</v>
      </c>
      <c r="M19" s="427">
        <f>IF(ISBLANK(L19),"  ",IF(L84&gt;0,L19/L84,IF(L19&gt;0,1,0)))</f>
        <v>0</v>
      </c>
    </row>
    <row r="20" spans="1:13" s="383" customFormat="1" ht="15" customHeight="1" x14ac:dyDescent="0.2">
      <c r="A20" s="422" t="s">
        <v>149</v>
      </c>
      <c r="B20" s="423">
        <f>Revenue!H43</f>
        <v>0</v>
      </c>
      <c r="C20" s="424">
        <f t="shared" si="0"/>
        <v>0</v>
      </c>
      <c r="D20" s="425">
        <f>Revenue!I43</f>
        <v>0</v>
      </c>
      <c r="E20" s="419">
        <f t="shared" si="5"/>
        <v>0</v>
      </c>
      <c r="F20" s="426">
        <f>D20+B20</f>
        <v>0</v>
      </c>
      <c r="G20" s="427">
        <f>IF(ISBLANK(F20),"  ",IF(F85&gt;0,F20/F85,IF(F20&gt;0,1,0)))</f>
        <v>0</v>
      </c>
      <c r="H20" s="423">
        <f>Revenue!J43</f>
        <v>0</v>
      </c>
      <c r="I20" s="424">
        <f t="shared" si="3"/>
        <v>0</v>
      </c>
      <c r="J20" s="425">
        <f>Revenue!K43</f>
        <v>0</v>
      </c>
      <c r="K20" s="428">
        <f t="shared" si="4"/>
        <v>0</v>
      </c>
      <c r="L20" s="426">
        <f t="shared" si="1"/>
        <v>0</v>
      </c>
      <c r="M20" s="427">
        <f>IF(ISBLANK(L20),"  ",IF(L85&gt;0,L20/L85,IF(L20&gt;0,1,0)))</f>
        <v>0</v>
      </c>
    </row>
    <row r="21" spans="1:13" s="383" customFormat="1" ht="15" customHeight="1" x14ac:dyDescent="0.2">
      <c r="A21" s="422" t="s">
        <v>503</v>
      </c>
      <c r="B21" s="423">
        <f>Revenue!H44</f>
        <v>0</v>
      </c>
      <c r="C21" s="424">
        <f t="shared" si="0"/>
        <v>0</v>
      </c>
      <c r="D21" s="425">
        <f>Revenue!I44</f>
        <v>0</v>
      </c>
      <c r="E21" s="419">
        <f t="shared" si="5"/>
        <v>0</v>
      </c>
      <c r="F21" s="426">
        <f t="shared" si="2"/>
        <v>0</v>
      </c>
      <c r="G21" s="427">
        <f>IF(ISBLANK(F21),"  ",IF(F84&gt;0,F21/F84,IF(F21&gt;0,1,0)))</f>
        <v>0</v>
      </c>
      <c r="H21" s="423">
        <f>Revenue!J44</f>
        <v>0</v>
      </c>
      <c r="I21" s="424">
        <f t="shared" si="3"/>
        <v>0</v>
      </c>
      <c r="J21" s="425">
        <f>Revenue!K44</f>
        <v>0</v>
      </c>
      <c r="K21" s="428">
        <f t="shared" si="4"/>
        <v>0</v>
      </c>
      <c r="L21" s="426">
        <f t="shared" ref="L21:L25" si="6">J21+H21</f>
        <v>0</v>
      </c>
      <c r="M21" s="427">
        <f>IF(ISBLANK(L21),"  ",IF(L84&gt;0,L21/L84,IF(L21&gt;0,1,0)))</f>
        <v>0</v>
      </c>
    </row>
    <row r="22" spans="1:13" s="383" customFormat="1" ht="15" customHeight="1" x14ac:dyDescent="0.2">
      <c r="A22" s="422" t="s">
        <v>150</v>
      </c>
      <c r="B22" s="423">
        <f>Revenue!H49</f>
        <v>0</v>
      </c>
      <c r="C22" s="424">
        <f t="shared" si="0"/>
        <v>0</v>
      </c>
      <c r="D22" s="425">
        <f>Revenue!I49</f>
        <v>0</v>
      </c>
      <c r="E22" s="419">
        <f t="shared" si="5"/>
        <v>0</v>
      </c>
      <c r="F22" s="426">
        <f t="shared" si="2"/>
        <v>0</v>
      </c>
      <c r="G22" s="427">
        <f>IF(ISBLANK(F22),"  ",IF(F84&gt;0,F22/F84,IF(F22&gt;0,1,0)))</f>
        <v>0</v>
      </c>
      <c r="H22" s="423">
        <f>Revenue!J49</f>
        <v>0</v>
      </c>
      <c r="I22" s="424">
        <f t="shared" si="3"/>
        <v>0</v>
      </c>
      <c r="J22" s="425">
        <f>Revenue!K49</f>
        <v>0</v>
      </c>
      <c r="K22" s="428">
        <f t="shared" si="4"/>
        <v>0</v>
      </c>
      <c r="L22" s="426">
        <f t="shared" si="6"/>
        <v>0</v>
      </c>
      <c r="M22" s="427">
        <f>IF(ISBLANK(L22),"  ",IF(L84&gt;0,L22/L84,IF(L22&gt;0,1,0)))</f>
        <v>0</v>
      </c>
    </row>
    <row r="23" spans="1:13" s="383" customFormat="1" ht="15" customHeight="1" x14ac:dyDescent="0.2">
      <c r="A23" s="422" t="s">
        <v>151</v>
      </c>
      <c r="B23" s="423">
        <f>Revenue!H45</f>
        <v>0</v>
      </c>
      <c r="C23" s="424">
        <f t="shared" si="0"/>
        <v>0</v>
      </c>
      <c r="D23" s="425">
        <f>Revenue!I45</f>
        <v>0</v>
      </c>
      <c r="E23" s="419">
        <f t="shared" si="5"/>
        <v>0</v>
      </c>
      <c r="F23" s="426">
        <f t="shared" si="2"/>
        <v>0</v>
      </c>
      <c r="G23" s="427">
        <f>IF(ISBLANK(F23),"  ",IF(F84&gt;0,F23/F84,IF(F23&gt;0,1,0)))</f>
        <v>0</v>
      </c>
      <c r="H23" s="423">
        <f>Revenue!J45</f>
        <v>0</v>
      </c>
      <c r="I23" s="424">
        <f t="shared" si="3"/>
        <v>0</v>
      </c>
      <c r="J23" s="425">
        <f>Revenue!K45</f>
        <v>0</v>
      </c>
      <c r="K23" s="428">
        <f t="shared" si="4"/>
        <v>0</v>
      </c>
      <c r="L23" s="426">
        <f t="shared" si="6"/>
        <v>0</v>
      </c>
      <c r="M23" s="427">
        <f>IF(ISBLANK(L23),"  ",IF(L84&gt;0,L23/L84,IF(L23&gt;0,1,0)))</f>
        <v>0</v>
      </c>
    </row>
    <row r="24" spans="1:13" s="383" customFormat="1" ht="15" customHeight="1" x14ac:dyDescent="0.2">
      <c r="A24" s="422" t="s">
        <v>152</v>
      </c>
      <c r="B24" s="423">
        <f>Revenue!H46</f>
        <v>0</v>
      </c>
      <c r="C24" s="424">
        <f t="shared" si="0"/>
        <v>0</v>
      </c>
      <c r="D24" s="425">
        <f>Revenue!I46</f>
        <v>0</v>
      </c>
      <c r="E24" s="419">
        <f t="shared" si="5"/>
        <v>0</v>
      </c>
      <c r="F24" s="426">
        <f t="shared" si="2"/>
        <v>0</v>
      </c>
      <c r="G24" s="427">
        <f>IF(ISBLANK(F24),"  ",IF(F84&gt;0,F24/F84,IF(F24&gt;0,1,0)))</f>
        <v>0</v>
      </c>
      <c r="H24" s="423">
        <f>Revenue!J46</f>
        <v>0</v>
      </c>
      <c r="I24" s="424">
        <f t="shared" si="3"/>
        <v>0</v>
      </c>
      <c r="J24" s="425">
        <f>Revenue!K46</f>
        <v>0</v>
      </c>
      <c r="K24" s="428">
        <f t="shared" si="4"/>
        <v>0</v>
      </c>
      <c r="L24" s="426">
        <f t="shared" si="6"/>
        <v>0</v>
      </c>
      <c r="M24" s="427">
        <f>IF(ISBLANK(L24),"  ",IF(L84&gt;0,L24/L84,IF(L24&gt;0,1,0)))</f>
        <v>0</v>
      </c>
    </row>
    <row r="25" spans="1:13" s="383" customFormat="1" ht="15" customHeight="1" x14ac:dyDescent="0.2">
      <c r="A25" s="422" t="s">
        <v>153</v>
      </c>
      <c r="B25" s="423">
        <f>Revenue!H47</f>
        <v>0</v>
      </c>
      <c r="C25" s="424">
        <f t="shared" si="0"/>
        <v>0</v>
      </c>
      <c r="D25" s="425">
        <f>Revenue!I47</f>
        <v>0</v>
      </c>
      <c r="E25" s="419">
        <f t="shared" si="5"/>
        <v>0</v>
      </c>
      <c r="F25" s="426">
        <f t="shared" si="2"/>
        <v>0</v>
      </c>
      <c r="G25" s="427">
        <f>IF(ISBLANK(F25),"  ",IF(F84&gt;0,F25/F84,IF(F25&gt;0,1,0)))</f>
        <v>0</v>
      </c>
      <c r="H25" s="423">
        <f>Revenue!J47</f>
        <v>0</v>
      </c>
      <c r="I25" s="424">
        <f t="shared" si="3"/>
        <v>0</v>
      </c>
      <c r="J25" s="425">
        <f>Revenue!K47</f>
        <v>0</v>
      </c>
      <c r="K25" s="428">
        <f t="shared" si="4"/>
        <v>0</v>
      </c>
      <c r="L25" s="426">
        <f t="shared" si="6"/>
        <v>0</v>
      </c>
      <c r="M25" s="427">
        <f>IF(ISBLANK(L25),"  ",IF(L84&gt;0,L25/L84,IF(L25&gt;0,1,0)))</f>
        <v>0</v>
      </c>
    </row>
    <row r="26" spans="1:13" s="383" customFormat="1" ht="15" customHeight="1" x14ac:dyDescent="0.2">
      <c r="A26" s="429" t="s">
        <v>154</v>
      </c>
      <c r="B26" s="423">
        <f>Revenue!H48</f>
        <v>0</v>
      </c>
      <c r="C26" s="424">
        <f t="shared" si="0"/>
        <v>0</v>
      </c>
      <c r="D26" s="425">
        <f>Revenue!I48</f>
        <v>0</v>
      </c>
      <c r="E26" s="419">
        <f t="shared" si="5"/>
        <v>0</v>
      </c>
      <c r="F26" s="426">
        <f t="shared" ref="F26:F35" si="7">D26+B26</f>
        <v>0</v>
      </c>
      <c r="G26" s="427">
        <f>IF(ISBLANK(F26),"  ",IF(F84&gt;0,F26/F84,IF(F26&gt;0,1,0)))</f>
        <v>0</v>
      </c>
      <c r="H26" s="423">
        <f>Revenue!J48</f>
        <v>0</v>
      </c>
      <c r="I26" s="424">
        <f t="shared" si="3"/>
        <v>0</v>
      </c>
      <c r="J26" s="425">
        <f>Revenue!K48</f>
        <v>0</v>
      </c>
      <c r="K26" s="428">
        <f t="shared" si="4"/>
        <v>0</v>
      </c>
      <c r="L26" s="426">
        <f t="shared" ref="L26:L35" si="8">J26+H26</f>
        <v>0</v>
      </c>
      <c r="M26" s="427">
        <f>IF(ISBLANK(L26),"  ",IF(L84&gt;0,L26/L84,IF(L26&gt;0,1,0)))</f>
        <v>0</v>
      </c>
    </row>
    <row r="27" spans="1:13" s="383" customFormat="1" ht="15" customHeight="1" x14ac:dyDescent="0.2">
      <c r="A27" s="429" t="s">
        <v>375</v>
      </c>
      <c r="B27" s="423">
        <f>Revenue!H50</f>
        <v>0</v>
      </c>
      <c r="C27" s="424">
        <f>IF(ISBLANK(B27),"  ",IF(F27&gt;0,B27/F27,IF(B27&gt;0,1,0)))</f>
        <v>0</v>
      </c>
      <c r="D27" s="425">
        <f>Revenue!I50</f>
        <v>0</v>
      </c>
      <c r="E27" s="419">
        <f>IF(ISBLANK(D27),"  ",IF(F27&gt;0,D27/F27,IF(D27&gt;0,1,0)))</f>
        <v>0</v>
      </c>
      <c r="F27" s="426">
        <f t="shared" si="7"/>
        <v>0</v>
      </c>
      <c r="G27" s="427">
        <f>IF(ISBLANK(F27),"  ",IF(F85&gt;0,F27/F85,IF(F27&gt;0,1,0)))</f>
        <v>0</v>
      </c>
      <c r="H27" s="423">
        <f>Revenue!J50</f>
        <v>0</v>
      </c>
      <c r="I27" s="424">
        <f t="shared" si="3"/>
        <v>0</v>
      </c>
      <c r="J27" s="425">
        <f>Revenue!K50</f>
        <v>0</v>
      </c>
      <c r="K27" s="428">
        <f>IF(ISBLANK(J27),"  ",IF(L27&gt;0,J27/L27,IF(J27&gt;0,1,0)))</f>
        <v>0</v>
      </c>
      <c r="L27" s="426">
        <f t="shared" si="8"/>
        <v>0</v>
      </c>
      <c r="M27" s="427">
        <f>IF(ISBLANK(L27),"  ",IF(L85&gt;0,L27/L85,IF(L27&gt;0,1,0)))</f>
        <v>0</v>
      </c>
    </row>
    <row r="28" spans="1:13" s="383" customFormat="1" ht="15" customHeight="1" x14ac:dyDescent="0.2">
      <c r="A28" s="429" t="s">
        <v>377</v>
      </c>
      <c r="B28" s="423">
        <f>Revenue!H51</f>
        <v>0</v>
      </c>
      <c r="C28" s="424">
        <f t="shared" si="0"/>
        <v>0</v>
      </c>
      <c r="D28" s="425">
        <f>Revenue!I51</f>
        <v>0</v>
      </c>
      <c r="E28" s="419">
        <f>IF(ISBLANK(D28),"  ",IF(F28&gt;0,D28/F28,IF(D28&gt;0,1,0)))</f>
        <v>0</v>
      </c>
      <c r="F28" s="426">
        <f t="shared" si="7"/>
        <v>0</v>
      </c>
      <c r="G28" s="427">
        <f>IF(ISBLANK(F28),"  ",IF(F86&gt;0,F28/F86,IF(F28&gt;0,1,0)))</f>
        <v>0</v>
      </c>
      <c r="H28" s="423">
        <f>Revenue!J51</f>
        <v>0</v>
      </c>
      <c r="I28" s="424">
        <f t="shared" si="3"/>
        <v>0</v>
      </c>
      <c r="J28" s="425">
        <f>Revenue!K51</f>
        <v>0</v>
      </c>
      <c r="K28" s="428">
        <f>IF(ISBLANK(J28),"  ",IF(L28&gt;0,J28/L28,IF(J28&gt;0,1,0)))</f>
        <v>0</v>
      </c>
      <c r="L28" s="426">
        <f t="shared" si="8"/>
        <v>0</v>
      </c>
      <c r="M28" s="427">
        <f>IF(ISBLANK(L28),"  ",IF(L86&gt;0,L28/L86,IF(L28&gt;0,1,0)))</f>
        <v>0</v>
      </c>
    </row>
    <row r="29" spans="1:13" s="383" customFormat="1" ht="15" customHeight="1" x14ac:dyDescent="0.2">
      <c r="A29" s="429" t="s">
        <v>376</v>
      </c>
      <c r="B29" s="423">
        <f>Revenue!H52</f>
        <v>0</v>
      </c>
      <c r="C29" s="424">
        <f t="shared" si="0"/>
        <v>0</v>
      </c>
      <c r="D29" s="425">
        <f>Revenue!I52</f>
        <v>0</v>
      </c>
      <c r="E29" s="419">
        <f>IF(ISBLANK(D29),"  ",IF(F29&gt;0,D29/F29,IF(D29&gt;0,1,0)))</f>
        <v>0</v>
      </c>
      <c r="F29" s="426">
        <f t="shared" si="7"/>
        <v>0</v>
      </c>
      <c r="G29" s="427">
        <f>IF(ISBLANK(F29),"  ",IF(F87&gt;0,F29/F87,IF(F29&gt;0,1,0)))</f>
        <v>0</v>
      </c>
      <c r="H29" s="423">
        <f>Revenue!J52</f>
        <v>0</v>
      </c>
      <c r="I29" s="424">
        <f t="shared" si="3"/>
        <v>0</v>
      </c>
      <c r="J29" s="425">
        <f>Revenue!K52</f>
        <v>0</v>
      </c>
      <c r="K29" s="428">
        <f>IF(ISBLANK(J29),"  ",IF(L29&gt;0,J29/L29,IF(J29&gt;0,1,0)))</f>
        <v>0</v>
      </c>
      <c r="L29" s="426">
        <f t="shared" si="8"/>
        <v>0</v>
      </c>
      <c r="M29" s="427">
        <f>IF(ISBLANK(L29),"  ",IF(L87&gt;0,L29/L87,IF(L29&gt;0,1,0)))</f>
        <v>0</v>
      </c>
    </row>
    <row r="30" spans="1:13" s="383" customFormat="1" ht="15" customHeight="1" x14ac:dyDescent="0.2">
      <c r="A30" s="409" t="s">
        <v>409</v>
      </c>
      <c r="B30" s="423">
        <f>Revenue!H53</f>
        <v>0</v>
      </c>
      <c r="C30" s="424">
        <f>IF(ISBLANK(B30),"  ",IF(F30&gt;0,B30/F30,IF(B30&gt;0,1,0)))</f>
        <v>0</v>
      </c>
      <c r="D30" s="425">
        <f>Revenue!I53</f>
        <v>0</v>
      </c>
      <c r="E30" s="419">
        <f>IF(ISBLANK(D30),"  ",IF(F30&gt;0,D30/F30,IF(D30&gt;0,1,0)))</f>
        <v>0</v>
      </c>
      <c r="F30" s="426">
        <f t="shared" si="7"/>
        <v>0</v>
      </c>
      <c r="G30" s="427">
        <f>IF(ISBLANK(F30),"  ",IF(F88&gt;0,F30/F88,IF(F30&gt;0,1,0)))</f>
        <v>0</v>
      </c>
      <c r="H30" s="423">
        <f>Revenue!J53</f>
        <v>0</v>
      </c>
      <c r="I30" s="424">
        <f>IF(ISBLANK(H30),"  ",IF(L30&gt;0,H30/L30,IF(H30&gt;0,1,0)))</f>
        <v>0</v>
      </c>
      <c r="J30" s="425">
        <f>Revenue!K53</f>
        <v>0</v>
      </c>
      <c r="K30" s="428">
        <f>IF(ISBLANK(J30),"  ",IF(L30&gt;0,J30/L30,IF(J30&gt;0,1,0)))</f>
        <v>0</v>
      </c>
      <c r="L30" s="426">
        <f t="shared" si="8"/>
        <v>0</v>
      </c>
      <c r="M30" s="427">
        <f>IF(ISBLANK(L30),"  ",IF(L88&gt;0,L30/L88,IF(L30&gt;0,1,0)))</f>
        <v>0</v>
      </c>
    </row>
    <row r="31" spans="1:13" s="383" customFormat="1" ht="15" customHeight="1" x14ac:dyDescent="0.2">
      <c r="A31" s="429" t="s">
        <v>457</v>
      </c>
      <c r="B31" s="423">
        <f>Revenue!H54</f>
        <v>0</v>
      </c>
      <c r="C31" s="424">
        <f t="shared" ref="C31:C35" si="9">IF(ISBLANK(B31),"  ",IF(F31&gt;0,B31/F31,IF(B31&gt;0,1,0)))</f>
        <v>0</v>
      </c>
      <c r="D31" s="425">
        <f>Revenue!I54</f>
        <v>0</v>
      </c>
      <c r="E31" s="419">
        <f t="shared" si="5"/>
        <v>0</v>
      </c>
      <c r="F31" s="426">
        <f t="shared" si="7"/>
        <v>0</v>
      </c>
      <c r="G31" s="427">
        <f t="shared" ref="G31:G37" si="10">IF(ISBLANK(F31),"  ",IF(F84&gt;0,F31/F84,IF(F31&gt;0,1,0)))</f>
        <v>0</v>
      </c>
      <c r="H31" s="423">
        <f>Revenue!J54</f>
        <v>0</v>
      </c>
      <c r="I31" s="424">
        <f t="shared" ref="I31:I35" si="11">IF(ISBLANK(H31),"  ",IF(L31&gt;0,H31/L31,IF(H31&gt;0,1,0)))</f>
        <v>0</v>
      </c>
      <c r="J31" s="425">
        <f>Revenue!K54</f>
        <v>0</v>
      </c>
      <c r="K31" s="428">
        <f t="shared" si="4"/>
        <v>0</v>
      </c>
      <c r="L31" s="426">
        <f t="shared" si="8"/>
        <v>0</v>
      </c>
      <c r="M31" s="427">
        <f t="shared" ref="M31:M37" si="12">IF(ISBLANK(L31),"  ",IF(L84&gt;0,L31/L84,IF(L31&gt;0,1,0)))</f>
        <v>0</v>
      </c>
    </row>
    <row r="32" spans="1:13" s="383" customFormat="1" ht="15" customHeight="1" x14ac:dyDescent="0.2">
      <c r="A32" s="422" t="s">
        <v>455</v>
      </c>
      <c r="B32" s="423">
        <f>Revenue!H55</f>
        <v>0</v>
      </c>
      <c r="C32" s="424">
        <f t="shared" si="9"/>
        <v>0</v>
      </c>
      <c r="D32" s="425">
        <f>Revenue!I55</f>
        <v>0</v>
      </c>
      <c r="E32" s="419">
        <f t="shared" si="5"/>
        <v>0</v>
      </c>
      <c r="F32" s="426">
        <f t="shared" si="7"/>
        <v>0</v>
      </c>
      <c r="G32" s="427">
        <f t="shared" si="10"/>
        <v>0</v>
      </c>
      <c r="H32" s="423">
        <f>Revenue!J55</f>
        <v>0</v>
      </c>
      <c r="I32" s="424">
        <f t="shared" si="11"/>
        <v>0</v>
      </c>
      <c r="J32" s="425">
        <f>Revenue!K55</f>
        <v>0</v>
      </c>
      <c r="K32" s="428">
        <f t="shared" si="4"/>
        <v>0</v>
      </c>
      <c r="L32" s="426">
        <f t="shared" si="8"/>
        <v>0</v>
      </c>
      <c r="M32" s="427">
        <f t="shared" si="12"/>
        <v>0</v>
      </c>
    </row>
    <row r="33" spans="1:13" s="383" customFormat="1" ht="15" customHeight="1" x14ac:dyDescent="0.2">
      <c r="A33" s="422" t="s">
        <v>454</v>
      </c>
      <c r="B33" s="423">
        <f>Revenue!H56</f>
        <v>0</v>
      </c>
      <c r="C33" s="424">
        <f t="shared" si="9"/>
        <v>0</v>
      </c>
      <c r="D33" s="425">
        <f>Revenue!I56</f>
        <v>0</v>
      </c>
      <c r="E33" s="419">
        <f t="shared" si="5"/>
        <v>0</v>
      </c>
      <c r="F33" s="426">
        <f t="shared" si="7"/>
        <v>0</v>
      </c>
      <c r="G33" s="427">
        <f t="shared" si="10"/>
        <v>0</v>
      </c>
      <c r="H33" s="423">
        <f>Revenue!J56</f>
        <v>0</v>
      </c>
      <c r="I33" s="424">
        <f t="shared" si="11"/>
        <v>0</v>
      </c>
      <c r="J33" s="425">
        <f>Revenue!K56</f>
        <v>0</v>
      </c>
      <c r="K33" s="428">
        <f t="shared" si="4"/>
        <v>0</v>
      </c>
      <c r="L33" s="426">
        <f t="shared" si="8"/>
        <v>0</v>
      </c>
      <c r="M33" s="427">
        <f t="shared" si="12"/>
        <v>0</v>
      </c>
    </row>
    <row r="34" spans="1:13" s="383" customFormat="1" ht="15" customHeight="1" x14ac:dyDescent="0.2">
      <c r="A34" s="422" t="s">
        <v>458</v>
      </c>
      <c r="B34" s="423">
        <f>Revenue!H57</f>
        <v>0</v>
      </c>
      <c r="C34" s="424">
        <f t="shared" si="9"/>
        <v>0</v>
      </c>
      <c r="D34" s="425">
        <f>Revenue!I57</f>
        <v>0</v>
      </c>
      <c r="E34" s="419">
        <f t="shared" si="5"/>
        <v>0</v>
      </c>
      <c r="F34" s="426">
        <f t="shared" si="7"/>
        <v>0</v>
      </c>
      <c r="G34" s="427">
        <f t="shared" si="10"/>
        <v>0</v>
      </c>
      <c r="H34" s="423">
        <f>Revenue!J57</f>
        <v>0</v>
      </c>
      <c r="I34" s="424">
        <f t="shared" si="11"/>
        <v>0</v>
      </c>
      <c r="J34" s="425">
        <f>Revenue!K57</f>
        <v>0</v>
      </c>
      <c r="K34" s="428">
        <f t="shared" si="4"/>
        <v>0</v>
      </c>
      <c r="L34" s="426">
        <f t="shared" si="8"/>
        <v>0</v>
      </c>
      <c r="M34" s="427">
        <f t="shared" si="12"/>
        <v>0</v>
      </c>
    </row>
    <row r="35" spans="1:13" s="383" customFormat="1" ht="15" customHeight="1" x14ac:dyDescent="0.2">
      <c r="A35" s="422" t="s">
        <v>456</v>
      </c>
      <c r="B35" s="423">
        <f>Revenue!H58</f>
        <v>0</v>
      </c>
      <c r="C35" s="424">
        <f t="shared" si="9"/>
        <v>0</v>
      </c>
      <c r="D35" s="425">
        <f>Revenue!I58</f>
        <v>0</v>
      </c>
      <c r="E35" s="419">
        <f t="shared" si="5"/>
        <v>0</v>
      </c>
      <c r="F35" s="426">
        <f t="shared" si="7"/>
        <v>0</v>
      </c>
      <c r="G35" s="427">
        <f t="shared" si="10"/>
        <v>0</v>
      </c>
      <c r="H35" s="423">
        <f>Revenue!J58</f>
        <v>0</v>
      </c>
      <c r="I35" s="424">
        <f t="shared" si="11"/>
        <v>0</v>
      </c>
      <c r="J35" s="425">
        <f>Revenue!K58</f>
        <v>0</v>
      </c>
      <c r="K35" s="428">
        <f t="shared" si="4"/>
        <v>0</v>
      </c>
      <c r="L35" s="426">
        <f t="shared" si="8"/>
        <v>0</v>
      </c>
      <c r="M35" s="427">
        <f t="shared" si="12"/>
        <v>0</v>
      </c>
    </row>
    <row r="36" spans="1:13" s="383" customFormat="1" ht="15" customHeight="1" x14ac:dyDescent="0.2">
      <c r="A36" s="422" t="s">
        <v>512</v>
      </c>
      <c r="B36" s="423">
        <f>Revenue!H59</f>
        <v>0</v>
      </c>
      <c r="C36" s="424">
        <f t="shared" ref="C36:C38" si="13">IF(ISBLANK(B36),"  ",IF(F36&gt;0,B36/F36,IF(B36&gt;0,1,0)))</f>
        <v>0</v>
      </c>
      <c r="D36" s="425">
        <f>Revenue!I59</f>
        <v>0</v>
      </c>
      <c r="E36" s="419">
        <f t="shared" ref="E36:E39" si="14">IF(ISBLANK(D36),"  ",IF(F36&gt;0,D36/F36,IF(D36&gt;0,1,0)))</f>
        <v>0</v>
      </c>
      <c r="F36" s="426">
        <f t="shared" ref="F36:F39" si="15">D36+B36</f>
        <v>0</v>
      </c>
      <c r="G36" s="427">
        <f t="shared" si="10"/>
        <v>0</v>
      </c>
      <c r="H36" s="423">
        <f>Revenue!J59</f>
        <v>0</v>
      </c>
      <c r="I36" s="424">
        <f t="shared" ref="I36:I39" si="16">IF(ISBLANK(H36),"  ",IF(L36&gt;0,H36/L36,IF(H36&gt;0,1,0)))</f>
        <v>0</v>
      </c>
      <c r="J36" s="425">
        <f>Revenue!K59</f>
        <v>0</v>
      </c>
      <c r="K36" s="428">
        <f t="shared" ref="K36:K39" si="17">IF(ISBLANK(J36),"  ",IF(L36&gt;0,J36/L36,IF(J36&gt;0,1,0)))</f>
        <v>0</v>
      </c>
      <c r="L36" s="426">
        <f t="shared" ref="L36:L39" si="18">J36+H36</f>
        <v>0</v>
      </c>
      <c r="M36" s="427">
        <f t="shared" si="12"/>
        <v>0</v>
      </c>
    </row>
    <row r="37" spans="1:13" s="383" customFormat="1" ht="15" customHeight="1" x14ac:dyDescent="0.2">
      <c r="A37" s="422" t="s">
        <v>519</v>
      </c>
      <c r="B37" s="423">
        <f>Revenue!H60</f>
        <v>500000</v>
      </c>
      <c r="C37" s="424">
        <f t="shared" si="13"/>
        <v>1</v>
      </c>
      <c r="D37" s="425">
        <f>Revenue!I60</f>
        <v>0</v>
      </c>
      <c r="E37" s="419">
        <f t="shared" si="14"/>
        <v>0</v>
      </c>
      <c r="F37" s="426">
        <f t="shared" ref="F37" si="19">D37+B37</f>
        <v>500000</v>
      </c>
      <c r="G37" s="427">
        <f t="shared" si="10"/>
        <v>1</v>
      </c>
      <c r="H37" s="423">
        <f>Revenue!J60</f>
        <v>0</v>
      </c>
      <c r="I37" s="424">
        <f t="shared" ref="I37" si="20">IF(ISBLANK(H37),"  ",IF(L37&gt;0,H37/L37,IF(H37&gt;0,1,0)))</f>
        <v>0</v>
      </c>
      <c r="J37" s="425">
        <f>Revenue!K60</f>
        <v>0</v>
      </c>
      <c r="K37" s="428">
        <f t="shared" ref="K37" si="21">IF(ISBLANK(J37),"  ",IF(L37&gt;0,J37/L37,IF(J37&gt;0,1,0)))</f>
        <v>0</v>
      </c>
      <c r="L37" s="426">
        <f t="shared" ref="L37" si="22">J37+H37</f>
        <v>0</v>
      </c>
      <c r="M37" s="427">
        <f t="shared" si="12"/>
        <v>0</v>
      </c>
    </row>
    <row r="38" spans="1:13" s="383" customFormat="1" ht="15" customHeight="1" x14ac:dyDescent="0.2">
      <c r="A38" s="422" t="s">
        <v>513</v>
      </c>
      <c r="B38" s="423">
        <f>Revenue!H61</f>
        <v>0</v>
      </c>
      <c r="C38" s="424">
        <f t="shared" si="13"/>
        <v>0</v>
      </c>
      <c r="D38" s="425">
        <f>Revenue!I61</f>
        <v>0</v>
      </c>
      <c r="E38" s="419">
        <f t="shared" si="14"/>
        <v>0</v>
      </c>
      <c r="F38" s="426">
        <f t="shared" si="15"/>
        <v>0</v>
      </c>
      <c r="G38" s="427">
        <f>IF(ISBLANK(F38),"  ",IF(F90&gt;0,F38/F90,IF(F38&gt;0,1,0)))</f>
        <v>0</v>
      </c>
      <c r="H38" s="423">
        <f>Revenue!J61</f>
        <v>0</v>
      </c>
      <c r="I38" s="424">
        <f t="shared" si="16"/>
        <v>0</v>
      </c>
      <c r="J38" s="425">
        <f>Revenue!K61</f>
        <v>0</v>
      </c>
      <c r="K38" s="428">
        <f t="shared" si="17"/>
        <v>0</v>
      </c>
      <c r="L38" s="426">
        <f t="shared" si="18"/>
        <v>0</v>
      </c>
      <c r="M38" s="427">
        <f>IF(ISBLANK(L38),"  ",IF(L90&gt;0,L38/L90,IF(L38&gt;0,1,0)))</f>
        <v>0</v>
      </c>
    </row>
    <row r="39" spans="1:13" s="383" customFormat="1" ht="15" customHeight="1" x14ac:dyDescent="0.2">
      <c r="A39" s="422" t="s">
        <v>514</v>
      </c>
      <c r="B39" s="423">
        <f>Revenue!H62</f>
        <v>0</v>
      </c>
      <c r="C39" s="424">
        <f>IF(ISBLANK(B39),"  ",IF(F39&gt;0,B39/F39,IF(B39&gt;0,1,0)))</f>
        <v>0</v>
      </c>
      <c r="D39" s="425">
        <f>Revenue!I62</f>
        <v>0</v>
      </c>
      <c r="E39" s="419">
        <f t="shared" si="14"/>
        <v>0</v>
      </c>
      <c r="F39" s="426">
        <f t="shared" si="15"/>
        <v>0</v>
      </c>
      <c r="G39" s="427">
        <f>IF(ISBLANK(F39),"  ",IF(F91&gt;0,F39/F91,IF(F39&gt;0,1,0)))</f>
        <v>0</v>
      </c>
      <c r="H39" s="423">
        <f>Revenue!J62</f>
        <v>0</v>
      </c>
      <c r="I39" s="424">
        <f t="shared" si="16"/>
        <v>0</v>
      </c>
      <c r="J39" s="425">
        <f>Revenue!K62</f>
        <v>0</v>
      </c>
      <c r="K39" s="428">
        <f t="shared" si="17"/>
        <v>0</v>
      </c>
      <c r="L39" s="426">
        <f t="shared" si="18"/>
        <v>0</v>
      </c>
      <c r="M39" s="427">
        <f>IF(ISBLANK(L39),"  ",IF(L91&gt;0,L39/L91,IF(L39&gt;0,1,0)))</f>
        <v>0</v>
      </c>
    </row>
    <row r="40" spans="1:13" s="383" customFormat="1" ht="15" customHeight="1" x14ac:dyDescent="0.2">
      <c r="A40" s="422" t="s">
        <v>549</v>
      </c>
      <c r="B40" s="423">
        <f>Revenue!H63</f>
        <v>0</v>
      </c>
      <c r="C40" s="424">
        <f t="shared" ref="C40:C41" si="23">IF(ISBLANK(B40),"  ",IF(F40&gt;0,B40/F40,IF(B40&gt;0,1,0)))</f>
        <v>0</v>
      </c>
      <c r="D40" s="425">
        <f>Revenue!I63</f>
        <v>0</v>
      </c>
      <c r="E40" s="419">
        <f t="shared" ref="E40:E41" si="24">IF(ISBLANK(D40),"  ",IF(F40&gt;0,D40/F40,IF(D40&gt;0,1,0)))</f>
        <v>0</v>
      </c>
      <c r="F40" s="426">
        <f t="shared" ref="F40:F41" si="25">D40+B40</f>
        <v>0</v>
      </c>
      <c r="G40" s="427">
        <f t="shared" ref="G40:G41" si="26">IF(ISBLANK(F40),"  ",IF(F92&gt;0,F40/F92,IF(F40&gt;0,1,0)))</f>
        <v>0</v>
      </c>
      <c r="H40" s="423">
        <f>Revenue!J63</f>
        <v>0</v>
      </c>
      <c r="I40" s="424">
        <f t="shared" ref="I40:I41" si="27">IF(ISBLANK(H40),"  ",IF(L40&gt;0,H40/L40,IF(H40&gt;0,1,0)))</f>
        <v>0</v>
      </c>
      <c r="J40" s="425">
        <f>Revenue!K63</f>
        <v>0</v>
      </c>
      <c r="K40" s="428">
        <f t="shared" ref="K40:K41" si="28">IF(ISBLANK(J40),"  ",IF(L40&gt;0,J40/L40,IF(J40&gt;0,1,0)))</f>
        <v>0</v>
      </c>
      <c r="L40" s="426">
        <f t="shared" ref="L40:L41" si="29">J40+H40</f>
        <v>0</v>
      </c>
      <c r="M40" s="427">
        <f t="shared" ref="M40:M41" si="30">IF(ISBLANK(L40),"  ",IF(L92&gt;0,L40/L92,IF(L40&gt;0,1,0)))</f>
        <v>0</v>
      </c>
    </row>
    <row r="41" spans="1:13" s="383" customFormat="1" ht="15" customHeight="1" x14ac:dyDescent="0.2">
      <c r="A41" s="422" t="s">
        <v>550</v>
      </c>
      <c r="B41" s="423">
        <f>Revenue!H64</f>
        <v>0</v>
      </c>
      <c r="C41" s="424">
        <f t="shared" si="23"/>
        <v>0</v>
      </c>
      <c r="D41" s="425">
        <f>Revenue!I64</f>
        <v>0</v>
      </c>
      <c r="E41" s="419">
        <f t="shared" si="24"/>
        <v>0</v>
      </c>
      <c r="F41" s="426">
        <f t="shared" si="25"/>
        <v>0</v>
      </c>
      <c r="G41" s="427">
        <f t="shared" si="26"/>
        <v>0</v>
      </c>
      <c r="H41" s="423">
        <f>Revenue!J64</f>
        <v>0</v>
      </c>
      <c r="I41" s="424">
        <f t="shared" si="27"/>
        <v>0</v>
      </c>
      <c r="J41" s="425">
        <f>Revenue!K64</f>
        <v>0</v>
      </c>
      <c r="K41" s="428">
        <f t="shared" si="28"/>
        <v>0</v>
      </c>
      <c r="L41" s="426">
        <f t="shared" si="29"/>
        <v>0</v>
      </c>
      <c r="M41" s="427">
        <f t="shared" si="30"/>
        <v>0</v>
      </c>
    </row>
    <row r="42" spans="1:13" ht="15" customHeight="1" x14ac:dyDescent="0.25">
      <c r="A42" s="206" t="s">
        <v>155</v>
      </c>
      <c r="B42" s="247"/>
      <c r="C42" s="248" t="s">
        <v>117</v>
      </c>
      <c r="D42" s="244"/>
      <c r="E42" s="249" t="s">
        <v>117</v>
      </c>
      <c r="F42" s="229"/>
      <c r="G42" s="250" t="s">
        <v>117</v>
      </c>
      <c r="H42" s="247" t="s">
        <v>117</v>
      </c>
      <c r="I42" s="248" t="s">
        <v>117</v>
      </c>
      <c r="J42" s="244"/>
      <c r="K42" s="249" t="s">
        <v>117</v>
      </c>
      <c r="L42" s="229"/>
      <c r="M42" s="250" t="s">
        <v>117</v>
      </c>
    </row>
    <row r="43" spans="1:13" ht="15" customHeight="1" x14ac:dyDescent="0.2">
      <c r="A43" s="245" t="s">
        <v>254</v>
      </c>
      <c r="B43" s="204">
        <f>Revenue!H97+Revenue!H98</f>
        <v>0</v>
      </c>
      <c r="C43" s="239">
        <f t="shared" si="0"/>
        <v>0</v>
      </c>
      <c r="D43" s="244">
        <f>Revenue!I97+Revenue!I98</f>
        <v>0</v>
      </c>
      <c r="E43" s="241">
        <f>IF(ISBLANK(D43),"  ",IF(F43&gt;0,D43/F43,IF(D43&gt;0,1,0)))</f>
        <v>0</v>
      </c>
      <c r="F43" s="229">
        <f t="shared" si="2"/>
        <v>0</v>
      </c>
      <c r="G43" s="243">
        <f>IF(ISBLANK(F43),"  ",IF(F84&gt;0,F43/F84,IF(F43&gt;0,1,0)))</f>
        <v>0</v>
      </c>
      <c r="H43" s="204">
        <f>Revenue!J97+Revenue!J98</f>
        <v>0</v>
      </c>
      <c r="I43" s="239">
        <f>IF(ISBLANK(H43),"  ",IF(L43&gt;0,H43/L43,IF(H43&gt;0,1,0)))</f>
        <v>0</v>
      </c>
      <c r="J43" s="244">
        <f>Revenue!K97+Revenue!K98</f>
        <v>0</v>
      </c>
      <c r="K43" s="241">
        <f>IF(ISBLANK(J43),"  ",IF(L43&gt;0,J43/L43,IF(J43&gt;0,1,0)))</f>
        <v>0</v>
      </c>
      <c r="L43" s="229">
        <f>J43+H43</f>
        <v>0</v>
      </c>
      <c r="M43" s="243">
        <f>IF(ISBLANK(L43),"  ",IF(L84&gt;0,L43/L84,IF(L43&gt;0,1,0)))</f>
        <v>0</v>
      </c>
    </row>
    <row r="44" spans="1:13" ht="15" customHeight="1" x14ac:dyDescent="0.25">
      <c r="A44" s="206" t="s">
        <v>156</v>
      </c>
      <c r="B44" s="247"/>
      <c r="C44" s="248" t="s">
        <v>117</v>
      </c>
      <c r="D44" s="244"/>
      <c r="E44" s="249" t="s">
        <v>117</v>
      </c>
      <c r="F44" s="229"/>
      <c r="G44" s="250" t="s">
        <v>117</v>
      </c>
      <c r="H44" s="247"/>
      <c r="I44" s="248" t="s">
        <v>117</v>
      </c>
      <c r="J44" s="244"/>
      <c r="K44" s="249" t="s">
        <v>117</v>
      </c>
      <c r="L44" s="229"/>
      <c r="M44" s="250" t="s">
        <v>117</v>
      </c>
    </row>
    <row r="45" spans="1:13" ht="15" customHeight="1" x14ac:dyDescent="0.2">
      <c r="A45" s="246" t="s">
        <v>254</v>
      </c>
      <c r="B45" s="204">
        <f>Revenue!H99</f>
        <v>0</v>
      </c>
      <c r="C45" s="239">
        <f t="shared" si="0"/>
        <v>0</v>
      </c>
      <c r="D45" s="244">
        <f>Revenue!I99</f>
        <v>0</v>
      </c>
      <c r="E45" s="241">
        <f>IF(ISBLANK(D45),"  ",IF(F45&gt;0,D45/F45,IF(D45&gt;0,1,0)))</f>
        <v>0</v>
      </c>
      <c r="F45" s="229">
        <f t="shared" si="2"/>
        <v>0</v>
      </c>
      <c r="G45" s="243">
        <f>IF(ISBLANK(F45),"  ",IF(F84&gt;0,F45/F84,IF(F45&gt;0,1,0)))</f>
        <v>0</v>
      </c>
      <c r="H45" s="204">
        <f>Revenue!J99</f>
        <v>0</v>
      </c>
      <c r="I45" s="239">
        <f>IF(ISBLANK(H45),"  ",IF(L45&gt;0,H45/L45,IF(H45&gt;0,1,0)))</f>
        <v>0</v>
      </c>
      <c r="J45" s="244">
        <f>Revenue!K99</f>
        <v>0</v>
      </c>
      <c r="K45" s="241">
        <f>IF(ISBLANK(J45),"  ",IF(L45&gt;0,J45/L45,IF(J45&gt;0,1,0)))</f>
        <v>0</v>
      </c>
      <c r="L45" s="229">
        <f>J45+H45</f>
        <v>0</v>
      </c>
      <c r="M45" s="243">
        <f>IF(ISBLANK(L45),"  ",IF(L84&gt;0,L45/L84,IF(L45&gt;0,1,0)))</f>
        <v>0</v>
      </c>
    </row>
    <row r="46" spans="1:13" ht="15" customHeight="1" x14ac:dyDescent="0.2">
      <c r="A46" s="246"/>
      <c r="B46" s="204"/>
      <c r="C46" s="239" t="str">
        <f t="shared" si="0"/>
        <v xml:space="preserve">  </v>
      </c>
      <c r="D46" s="244"/>
      <c r="E46" s="236" t="str">
        <f>IF(ISBLANK(D46),"  ",IF(F46&gt;0,D46/F46,IF(D46&gt;0,1,0)))</f>
        <v xml:space="preserve">  </v>
      </c>
      <c r="F46" s="229"/>
      <c r="G46" s="243"/>
      <c r="H46" s="204"/>
      <c r="I46" s="239" t="str">
        <f>IF(ISBLANK(H46),"  ",IF(L46&gt;0,H46/L46,IF(H46&gt;0,1,0)))</f>
        <v xml:space="preserve">  </v>
      </c>
      <c r="J46" s="244"/>
      <c r="K46" s="241" t="str">
        <f>IF(ISBLANK(J46),"  ",IF(L46&gt;0,J46/L46,IF(J46&gt;0,1,0)))</f>
        <v xml:space="preserve">  </v>
      </c>
      <c r="L46" s="229">
        <f>J46+H46</f>
        <v>0</v>
      </c>
      <c r="M46" s="243">
        <f>IF(ISBLANK(L46),"  ",IF(L84&gt;0,L46/L84,IF(L46&gt;0,1,0)))</f>
        <v>0</v>
      </c>
    </row>
    <row r="47" spans="1:13" s="153" customFormat="1" ht="15" customHeight="1" x14ac:dyDescent="0.25">
      <c r="A47" s="206" t="s">
        <v>157</v>
      </c>
      <c r="B47" s="207">
        <f>SUM(B13,B14,B15,B43,B45,B46)</f>
        <v>30446827</v>
      </c>
      <c r="C47" s="251">
        <f t="shared" si="0"/>
        <v>1</v>
      </c>
      <c r="D47" s="207">
        <f>SUM(D13,D14,D15,D43,D45,D46)</f>
        <v>0</v>
      </c>
      <c r="E47" s="279">
        <f>IF(ISBLANK(D47),"  ",IF(F47&gt;0,D47/F47,IF(D47&gt;0,1,0)))</f>
        <v>0</v>
      </c>
      <c r="F47" s="207">
        <f>SUM(F13,F14,F15,F43,F45,F46)</f>
        <v>30446827</v>
      </c>
      <c r="G47" s="253">
        <f>IF(ISBLANK(F47),"  ",IF(F84&gt;0,F47/F84,IF(F47&gt;0,1,0)))</f>
        <v>0.2508356974006471</v>
      </c>
      <c r="H47" s="207">
        <f>SUM(H13,H14,H15,H43,H45,H46)</f>
        <v>21545023</v>
      </c>
      <c r="I47" s="251">
        <f>IF(ISBLANK(H47),"  ",IF(L47&gt;0,H47/L47,IF(H47&gt;0,1,0)))</f>
        <v>1</v>
      </c>
      <c r="J47" s="207">
        <f>SUM(J13,J14,J15,J43,J45,J46)</f>
        <v>0</v>
      </c>
      <c r="K47" s="252">
        <f>IF(ISBLANK(J47),"  ",IF(L47&gt;0,J47/L47,IF(J47&gt;0,1,0)))</f>
        <v>0</v>
      </c>
      <c r="L47" s="207">
        <f>SUM(L13,L14,L15,L43,L45,L46)</f>
        <v>21545023</v>
      </c>
      <c r="M47" s="253">
        <f>IF(ISBLANK(L47),"  ",IF(L84&gt;0,L47/L84,IF(L47&gt;0,1,0)))</f>
        <v>0.18358595711143497</v>
      </c>
    </row>
    <row r="48" spans="1:13" ht="15" customHeight="1" x14ac:dyDescent="0.25">
      <c r="A48" s="209" t="s">
        <v>204</v>
      </c>
      <c r="B48" s="210"/>
      <c r="C48" s="248" t="s">
        <v>117</v>
      </c>
      <c r="D48" s="244"/>
      <c r="E48" s="249" t="s">
        <v>117</v>
      </c>
      <c r="F48" s="229"/>
      <c r="G48" s="250" t="s">
        <v>117</v>
      </c>
      <c r="H48" s="210"/>
      <c r="I48" s="248" t="s">
        <v>117</v>
      </c>
      <c r="J48" s="244"/>
      <c r="K48" s="249" t="s">
        <v>117</v>
      </c>
      <c r="L48" s="229"/>
      <c r="M48" s="250" t="s">
        <v>117</v>
      </c>
    </row>
    <row r="49" spans="1:13" ht="15" customHeight="1" x14ac:dyDescent="0.2">
      <c r="A49" s="196" t="s">
        <v>205</v>
      </c>
      <c r="B49" s="136">
        <f>Revenue!H89</f>
        <v>0</v>
      </c>
      <c r="C49" s="234">
        <f t="shared" si="0"/>
        <v>0</v>
      </c>
      <c r="D49" s="240">
        <f>Revenue!I89</f>
        <v>0</v>
      </c>
      <c r="E49" s="236">
        <f t="shared" ref="E49:E55" si="31">IF(ISBLANK(D49),"  ",IF(F49&gt;0,D49/F49,IF(D49&gt;0,1,0)))</f>
        <v>0</v>
      </c>
      <c r="F49" s="137">
        <f>D49+B49</f>
        <v>0</v>
      </c>
      <c r="G49" s="238">
        <f>IF(ISBLANK(F49),"  ",IF(F84&gt;0,F49/D84,IF(F49&gt;0,1,0)))</f>
        <v>0</v>
      </c>
      <c r="H49" s="136">
        <f>Revenue!J89</f>
        <v>0</v>
      </c>
      <c r="I49" s="234">
        <f t="shared" ref="I49:I55" si="32">IF(ISBLANK(H49),"  ",IF(L49&gt;0,H49/L49,IF(H49&gt;0,1,0)))</f>
        <v>0</v>
      </c>
      <c r="J49" s="240">
        <f>Revenue!K89</f>
        <v>0</v>
      </c>
      <c r="K49" s="236">
        <f t="shared" ref="K49:K55" si="33">IF(ISBLANK(J49),"  ",IF(L49&gt;0,J49/L49,IF(J49&gt;0,1,0)))</f>
        <v>0</v>
      </c>
      <c r="L49" s="137">
        <f>J49+H49</f>
        <v>0</v>
      </c>
      <c r="M49" s="238">
        <f>IF(ISBLANK(L49),"  ",IF(L84&gt;0,L49/J84,IF(L49&gt;0,1,0)))</f>
        <v>0</v>
      </c>
    </row>
    <row r="50" spans="1:13" ht="15" customHeight="1" x14ac:dyDescent="0.2">
      <c r="A50" s="205" t="s">
        <v>206</v>
      </c>
      <c r="B50" s="204">
        <f>Revenue!H90</f>
        <v>0</v>
      </c>
      <c r="C50" s="239">
        <f t="shared" si="0"/>
        <v>0</v>
      </c>
      <c r="D50" s="244">
        <f>Revenue!I90</f>
        <v>0</v>
      </c>
      <c r="E50" s="241">
        <f>IF(ISBLANK(D50),"  ",IF(F50&gt;0,D50/F50,IF(D50&gt;0,1,0)))</f>
        <v>0</v>
      </c>
      <c r="F50" s="229">
        <f>D50+B50</f>
        <v>0</v>
      </c>
      <c r="G50" s="243">
        <f>IF(ISBLANK(F50),"  ",IF(D84&gt;0,F50/D84,IF(F50&gt;0,1,0)))</f>
        <v>0</v>
      </c>
      <c r="H50" s="204">
        <f>Revenue!J90</f>
        <v>0</v>
      </c>
      <c r="I50" s="239">
        <f t="shared" si="32"/>
        <v>0</v>
      </c>
      <c r="J50" s="244">
        <f>Revenue!K90</f>
        <v>0</v>
      </c>
      <c r="K50" s="241">
        <f t="shared" si="33"/>
        <v>0</v>
      </c>
      <c r="L50" s="229">
        <f>J50+H50</f>
        <v>0</v>
      </c>
      <c r="M50" s="243">
        <f>IF(ISBLANK(L50),"  ",IF(J84&gt;0,L50/J84,IF(L50&gt;0,1,0)))</f>
        <v>0</v>
      </c>
    </row>
    <row r="51" spans="1:13" ht="15" customHeight="1" x14ac:dyDescent="0.2">
      <c r="A51" s="196" t="s">
        <v>251</v>
      </c>
      <c r="B51" s="204">
        <f>Revenue!H91</f>
        <v>0</v>
      </c>
      <c r="C51" s="239">
        <f t="shared" si="0"/>
        <v>0</v>
      </c>
      <c r="D51" s="244">
        <f>Revenue!I91</f>
        <v>0</v>
      </c>
      <c r="E51" s="241">
        <f t="shared" si="31"/>
        <v>0</v>
      </c>
      <c r="F51" s="229">
        <f>D51+B51</f>
        <v>0</v>
      </c>
      <c r="G51" s="243">
        <f>IF(ISBLANK(F51),"  ",IF(D84&gt;0,F51/D84,IF(F51&gt;0,1,0)))</f>
        <v>0</v>
      </c>
      <c r="H51" s="204">
        <f>Revenue!J91</f>
        <v>0</v>
      </c>
      <c r="I51" s="239">
        <f t="shared" si="32"/>
        <v>0</v>
      </c>
      <c r="J51" s="244">
        <f>Revenue!K91</f>
        <v>0</v>
      </c>
      <c r="K51" s="241">
        <f t="shared" si="33"/>
        <v>0</v>
      </c>
      <c r="L51" s="229">
        <f>J51+H51</f>
        <v>0</v>
      </c>
      <c r="M51" s="243">
        <f>IF(ISBLANK(L51),"  ",IF(J84&gt;0,L51/J84,IF(L51&gt;0,1,0)))</f>
        <v>0</v>
      </c>
    </row>
    <row r="52" spans="1:13" ht="15" customHeight="1" x14ac:dyDescent="0.2">
      <c r="A52" s="203" t="s">
        <v>207</v>
      </c>
      <c r="B52" s="204">
        <f>Revenue!H92</f>
        <v>0</v>
      </c>
      <c r="C52" s="239">
        <f t="shared" si="0"/>
        <v>0</v>
      </c>
      <c r="D52" s="244">
        <f>Revenue!I92</f>
        <v>0</v>
      </c>
      <c r="E52" s="241">
        <f t="shared" si="31"/>
        <v>0</v>
      </c>
      <c r="F52" s="229">
        <f>D52+B52</f>
        <v>0</v>
      </c>
      <c r="G52" s="243">
        <f>IF(ISBLANK(F52),"  ",IF(D84&gt;0,F52/D84,IF(F52&gt;0,1,0)))</f>
        <v>0</v>
      </c>
      <c r="H52" s="204">
        <f>Revenue!J92</f>
        <v>0</v>
      </c>
      <c r="I52" s="239">
        <f t="shared" si="32"/>
        <v>0</v>
      </c>
      <c r="J52" s="244">
        <f>Revenue!K92</f>
        <v>0</v>
      </c>
      <c r="K52" s="241">
        <f t="shared" si="33"/>
        <v>0</v>
      </c>
      <c r="L52" s="229">
        <f>J52+H52</f>
        <v>0</v>
      </c>
      <c r="M52" s="243">
        <f>IF(ISBLANK(L52),"  ",IF(J84&gt;0,L52/J84,IF(L52&gt;0,1,0)))</f>
        <v>0</v>
      </c>
    </row>
    <row r="53" spans="1:13" ht="15" customHeight="1" x14ac:dyDescent="0.2">
      <c r="A53" s="205" t="s">
        <v>252</v>
      </c>
      <c r="B53" s="204">
        <f>Revenue!H94</f>
        <v>0</v>
      </c>
      <c r="C53" s="239">
        <f t="shared" si="0"/>
        <v>0</v>
      </c>
      <c r="D53" s="244">
        <f>Revenue!I94</f>
        <v>0</v>
      </c>
      <c r="E53" s="241">
        <f t="shared" si="31"/>
        <v>0</v>
      </c>
      <c r="F53" s="229">
        <f>D53+B53</f>
        <v>0</v>
      </c>
      <c r="G53" s="243">
        <f>IF(ISBLANK(F53),"  ",IF(F84&gt;0,F53/F84,IF(F53&gt;0,1,0)))</f>
        <v>0</v>
      </c>
      <c r="H53" s="204">
        <f>Revenue!J94</f>
        <v>0</v>
      </c>
      <c r="I53" s="239">
        <f t="shared" si="32"/>
        <v>0</v>
      </c>
      <c r="J53" s="244">
        <f>Revenue!K94</f>
        <v>0</v>
      </c>
      <c r="K53" s="241">
        <f t="shared" si="33"/>
        <v>0</v>
      </c>
      <c r="L53" s="229">
        <f>J53+H53</f>
        <v>0</v>
      </c>
      <c r="M53" s="243">
        <f>IF(ISBLANK(L53),"  ",IF(L84&gt;0,L53/L84,IF(L53&gt;0,1,0)))</f>
        <v>0</v>
      </c>
    </row>
    <row r="54" spans="1:13" s="153" customFormat="1" ht="15" customHeight="1" x14ac:dyDescent="0.25">
      <c r="A54" s="209" t="s">
        <v>208</v>
      </c>
      <c r="B54" s="207">
        <f>B53+B52+B51+B50+B49</f>
        <v>0</v>
      </c>
      <c r="C54" s="251">
        <f t="shared" si="0"/>
        <v>0</v>
      </c>
      <c r="D54" s="254">
        <f>D53+D52+D51+D50+D49</f>
        <v>0</v>
      </c>
      <c r="E54" s="252">
        <f t="shared" si="31"/>
        <v>0</v>
      </c>
      <c r="F54" s="255">
        <f>F53+F52+F51+F50+F49</f>
        <v>0</v>
      </c>
      <c r="G54" s="253">
        <f>IF(ISBLANK(F54),"  ",IF(F84&gt;0,F54/F84,IF(F54&gt;0,1,0)))</f>
        <v>0</v>
      </c>
      <c r="H54" s="207">
        <f>H53+H52+H51+H50+H49</f>
        <v>0</v>
      </c>
      <c r="I54" s="251">
        <f t="shared" si="32"/>
        <v>0</v>
      </c>
      <c r="J54" s="254">
        <f>J53+J52+J51+J50+J49</f>
        <v>0</v>
      </c>
      <c r="K54" s="252">
        <f t="shared" si="33"/>
        <v>0</v>
      </c>
      <c r="L54" s="255">
        <f>L53+L52+L51+L50+L49</f>
        <v>0</v>
      </c>
      <c r="M54" s="253">
        <f>IF(ISBLANK(L54),"  ",IF(L84&gt;0,L54/L84,IF(L54&gt;0,1,0)))</f>
        <v>0</v>
      </c>
    </row>
    <row r="55" spans="1:13" s="153" customFormat="1" ht="15" customHeight="1" x14ac:dyDescent="0.25">
      <c r="A55" s="208" t="s">
        <v>407</v>
      </c>
      <c r="B55" s="256">
        <f>Revenue!H111</f>
        <v>0</v>
      </c>
      <c r="C55" s="251">
        <f t="shared" si="0"/>
        <v>0</v>
      </c>
      <c r="D55" s="274">
        <f>Revenue!I111</f>
        <v>0</v>
      </c>
      <c r="E55" s="252">
        <f t="shared" si="31"/>
        <v>0</v>
      </c>
      <c r="F55" s="257">
        <f>D55+B55</f>
        <v>0</v>
      </c>
      <c r="G55" s="253">
        <f>IF(ISBLANK(F55),"  ",IF(F84&gt;0,F55/F84,IF(F55&gt;0,1,0)))</f>
        <v>0</v>
      </c>
      <c r="H55" s="256">
        <f>Revenue!J111</f>
        <v>0</v>
      </c>
      <c r="I55" s="251">
        <f t="shared" si="32"/>
        <v>0</v>
      </c>
      <c r="J55" s="256">
        <f>Revenue!K111</f>
        <v>0</v>
      </c>
      <c r="K55" s="252">
        <f t="shared" si="33"/>
        <v>0</v>
      </c>
      <c r="L55" s="257">
        <f>J55+H55</f>
        <v>0</v>
      </c>
      <c r="M55" s="253">
        <f>IF(ISBLANK(L55),"  ",IF(L84&gt;0,L55/L84,IF(L55&gt;0,1,0)))</f>
        <v>0</v>
      </c>
    </row>
    <row r="56" spans="1:13" ht="15" customHeight="1" x14ac:dyDescent="0.25">
      <c r="A56" s="197" t="s">
        <v>210</v>
      </c>
      <c r="B56" s="258"/>
      <c r="C56" s="259" t="s">
        <v>117</v>
      </c>
      <c r="D56" s="240"/>
      <c r="E56" s="260" t="s">
        <v>117</v>
      </c>
      <c r="F56" s="137"/>
      <c r="G56" s="261" t="s">
        <v>117</v>
      </c>
      <c r="H56" s="258"/>
      <c r="I56" s="259" t="s">
        <v>117</v>
      </c>
      <c r="J56" s="240"/>
      <c r="K56" s="260" t="s">
        <v>117</v>
      </c>
      <c r="L56" s="137"/>
      <c r="M56" s="261" t="s">
        <v>117</v>
      </c>
    </row>
    <row r="57" spans="1:13" ht="15" customHeight="1" x14ac:dyDescent="0.2">
      <c r="A57" s="196" t="s">
        <v>240</v>
      </c>
      <c r="B57" s="258">
        <f>Revenue!H7</f>
        <v>32990888</v>
      </c>
      <c r="C57" s="234">
        <f t="shared" si="0"/>
        <v>1</v>
      </c>
      <c r="D57" s="240">
        <f>Revenue!I7</f>
        <v>0</v>
      </c>
      <c r="E57" s="236">
        <f t="shared" ref="E57:E75" si="34">IF(ISBLANK(D57),"  ",IF(F57&gt;0,D57/F57,IF(D57&gt;0,1,0)))</f>
        <v>0</v>
      </c>
      <c r="F57" s="262">
        <f t="shared" ref="F57:F62" si="35">D57+B57</f>
        <v>32990888</v>
      </c>
      <c r="G57" s="238">
        <f>IF(ISBLANK(F57),"  ",IF(F84&gt;0,F57/F84,IF(F57&gt;0,1,0)))</f>
        <v>0.27179490327010558</v>
      </c>
      <c r="H57" s="258">
        <f>Revenue!J7</f>
        <v>31505947</v>
      </c>
      <c r="I57" s="234">
        <f t="shared" ref="I57:I75" si="36">IF(ISBLANK(H57),"  ",IF(L57&gt;0,H57/L57,IF(H57&gt;0,1,0)))</f>
        <v>1</v>
      </c>
      <c r="J57" s="240">
        <f>Revenue!K7</f>
        <v>0</v>
      </c>
      <c r="K57" s="236">
        <f t="shared" ref="K57:K75" si="37">IF(ISBLANK(J57),"  ",IF(L57&gt;0,J57/L57,IF(J57&gt;0,1,0)))</f>
        <v>0</v>
      </c>
      <c r="L57" s="262">
        <f t="shared" ref="L57:L63" si="38">J57+H57</f>
        <v>31505947</v>
      </c>
      <c r="M57" s="238">
        <f>IF(ISBLANK(L57),"  ",IF(L84&gt;0,L57/L84,IF(L57&gt;0,1,0)))</f>
        <v>0.26846336783660629</v>
      </c>
    </row>
    <row r="58" spans="1:13" ht="15" customHeight="1" x14ac:dyDescent="0.2">
      <c r="A58" s="203" t="s">
        <v>241</v>
      </c>
      <c r="B58" s="210">
        <f>Revenue!H19</f>
        <v>207580</v>
      </c>
      <c r="C58" s="239">
        <f t="shared" si="0"/>
        <v>1</v>
      </c>
      <c r="D58" s="244">
        <f>Revenue!I19</f>
        <v>0</v>
      </c>
      <c r="E58" s="241">
        <f t="shared" si="34"/>
        <v>0</v>
      </c>
      <c r="F58" s="263">
        <f t="shared" si="35"/>
        <v>207580</v>
      </c>
      <c r="G58" s="243">
        <f>IF(ISBLANK(F58),"  ",IF(F84&gt;0,F58/F84,IF(F58&gt;0,1,0)))</f>
        <v>1.7101445108360987E-3</v>
      </c>
      <c r="H58" s="210">
        <f>Revenue!J19</f>
        <v>194833</v>
      </c>
      <c r="I58" s="239">
        <f t="shared" si="36"/>
        <v>1</v>
      </c>
      <c r="J58" s="244">
        <f>Revenue!K19</f>
        <v>0</v>
      </c>
      <c r="K58" s="241">
        <f t="shared" si="37"/>
        <v>0</v>
      </c>
      <c r="L58" s="263">
        <f t="shared" si="38"/>
        <v>194833</v>
      </c>
      <c r="M58" s="243">
        <f>IF(ISBLANK(L58),"  ",IF(L84&gt;0,L58/L84,IF(L58&gt;0,1,0)))</f>
        <v>1.6601793733008411E-3</v>
      </c>
    </row>
    <row r="59" spans="1:13" ht="15" customHeight="1" x14ac:dyDescent="0.2">
      <c r="A59" s="264" t="s">
        <v>242</v>
      </c>
      <c r="B59" s="265">
        <f>Revenue!H9</f>
        <v>1446943</v>
      </c>
      <c r="C59" s="239">
        <f t="shared" si="0"/>
        <v>1</v>
      </c>
      <c r="D59" s="266">
        <f>Revenue!I9</f>
        <v>0</v>
      </c>
      <c r="E59" s="241">
        <f t="shared" si="34"/>
        <v>0</v>
      </c>
      <c r="F59" s="267">
        <f t="shared" si="35"/>
        <v>1446943</v>
      </c>
      <c r="G59" s="243">
        <f>IF(ISBLANK(F59),"  ",IF(F84&gt;0,F59/F84,IF(F59&gt;0,1,0)))</f>
        <v>1.1920616769162333E-2</v>
      </c>
      <c r="H59" s="265">
        <f>Revenue!J9</f>
        <v>1322059</v>
      </c>
      <c r="I59" s="239">
        <f t="shared" si="36"/>
        <v>1</v>
      </c>
      <c r="J59" s="266">
        <f>Revenue!K9</f>
        <v>0</v>
      </c>
      <c r="K59" s="241">
        <f t="shared" si="37"/>
        <v>0</v>
      </c>
      <c r="L59" s="267">
        <f t="shared" si="38"/>
        <v>1322059</v>
      </c>
      <c r="M59" s="243">
        <f>IF(ISBLANK(L59),"  ",IF(L84&gt;0,L59/L84,IF(L59&gt;0,1,0)))</f>
        <v>1.1265314818776781E-2</v>
      </c>
    </row>
    <row r="60" spans="1:13" ht="15" customHeight="1" x14ac:dyDescent="0.2">
      <c r="A60" s="264" t="s">
        <v>243</v>
      </c>
      <c r="B60" s="265">
        <f>Revenue!H10</f>
        <v>609425</v>
      </c>
      <c r="C60" s="239">
        <f t="shared" si="0"/>
        <v>1</v>
      </c>
      <c r="D60" s="266">
        <f>Revenue!I10</f>
        <v>0</v>
      </c>
      <c r="E60" s="241">
        <f t="shared" si="34"/>
        <v>0</v>
      </c>
      <c r="F60" s="267">
        <f t="shared" si="35"/>
        <v>609425</v>
      </c>
      <c r="G60" s="243">
        <f>IF(ISBLANK(F60),"  ",IF(F84&gt;0,F60/F84,IF(F60&gt;0,1,0)))</f>
        <v>5.0207381179125611E-3</v>
      </c>
      <c r="H60" s="265">
        <f>Revenue!J10</f>
        <v>604827</v>
      </c>
      <c r="I60" s="239">
        <f t="shared" si="36"/>
        <v>1</v>
      </c>
      <c r="J60" s="266">
        <f>Revenue!K10</f>
        <v>0</v>
      </c>
      <c r="K60" s="241">
        <f t="shared" si="37"/>
        <v>0</v>
      </c>
      <c r="L60" s="267">
        <f t="shared" si="38"/>
        <v>604827</v>
      </c>
      <c r="M60" s="243">
        <f>IF(ISBLANK(L60),"  ",IF(L84&gt;0,L60/L84,IF(L60&gt;0,1,0)))</f>
        <v>5.1537537779299597E-3</v>
      </c>
    </row>
    <row r="61" spans="1:13" ht="15" customHeight="1" x14ac:dyDescent="0.2">
      <c r="A61" s="264" t="s">
        <v>406</v>
      </c>
      <c r="B61" s="265">
        <v>0</v>
      </c>
      <c r="C61" s="446">
        <f>IF(ISBLANK(B61),"  ",IF(F61&gt;0,B61/F61,IF(B61&gt;0,1,0)))</f>
        <v>0</v>
      </c>
      <c r="D61" s="266">
        <f>Athletics!V13</f>
        <v>2400000</v>
      </c>
      <c r="E61" s="447">
        <f>IF(ISBLANK(D61),"  ",IF(F61&gt;0,D61/F61,IF(D61&gt;0,1,0)))</f>
        <v>1</v>
      </c>
      <c r="F61" s="267">
        <f t="shared" si="35"/>
        <v>2400000</v>
      </c>
      <c r="G61" s="448">
        <f>IF(ISBLANK(F61),"  ",IF(F86&gt;0,F61/F86,IF(F61&gt;0,1,0)))</f>
        <v>1</v>
      </c>
      <c r="H61" s="265">
        <v>0</v>
      </c>
      <c r="I61" s="446">
        <f>IF(ISBLANK(H61),"  ",IF(L61&gt;0,H61/L61,IF(H61&gt;0,1,0)))</f>
        <v>0</v>
      </c>
      <c r="J61" s="266">
        <f>Athletics!W13</f>
        <v>2388014</v>
      </c>
      <c r="K61" s="447">
        <f>IF(ISBLANK(J61),"  ",IF(L61&gt;0,J61/L61,IF(J61&gt;0,1,0)))</f>
        <v>1</v>
      </c>
      <c r="L61" s="267">
        <f t="shared" si="38"/>
        <v>2388014</v>
      </c>
      <c r="M61" s="448">
        <f>IF(ISBLANK(L61),"  ",IF(L86&gt;0,L61/L86,IF(L61&gt;0,1,0)))</f>
        <v>1</v>
      </c>
    </row>
    <row r="62" spans="1:13" ht="15" customHeight="1" x14ac:dyDescent="0.2">
      <c r="A62" s="203" t="s">
        <v>250</v>
      </c>
      <c r="B62" s="210">
        <f>Revenue!H11+Revenue!H12+Revenue!H14+Revenue!H15+Revenue!H17+Revenue!H18+Revenue!H22+Revenue!H23+Revenue!H13+Revenue!H16</f>
        <v>6463692</v>
      </c>
      <c r="C62" s="239">
        <f t="shared" si="0"/>
        <v>0.53322028260701704</v>
      </c>
      <c r="D62" s="244">
        <f>Revenue!I11+Revenue!I12+Revenue!I14+Revenue!I15+Revenue!I17+Revenue!I18+Revenue!I22+Revenue!I23+Revenue!I13+Revenue!I16</f>
        <v>5658300</v>
      </c>
      <c r="E62" s="241">
        <f t="shared" si="34"/>
        <v>0.46677971739298296</v>
      </c>
      <c r="F62" s="263">
        <f t="shared" si="35"/>
        <v>12121992</v>
      </c>
      <c r="G62" s="243">
        <f>IF(ISBLANK(F62),"  ",IF(F84&gt;0,F62/F84,IF(F62&gt;0,1,0)))</f>
        <v>9.9866837263701227E-2</v>
      </c>
      <c r="H62" s="210">
        <f>Revenue!J11+Revenue!J12+Revenue!J14+Revenue!J15+Revenue!J17+Revenue!J18+Revenue!J22+Revenue!J23+Revenue!J13+Revenue!J16</f>
        <v>8969053</v>
      </c>
      <c r="I62" s="239">
        <f t="shared" si="36"/>
        <v>0.63391657695835346</v>
      </c>
      <c r="J62" s="244">
        <f>Revenue!K11+Revenue!K12+Revenue!K14+Revenue!K15+Revenue!K17+Revenue!K18+Revenue!K22+Revenue!K23+Revenue!K13+Revenue!K16</f>
        <v>5179580</v>
      </c>
      <c r="K62" s="241">
        <f t="shared" si="37"/>
        <v>0.36608342304164648</v>
      </c>
      <c r="L62" s="263">
        <f t="shared" si="38"/>
        <v>14148633</v>
      </c>
      <c r="M62" s="243">
        <f>IF(ISBLANK(L62),"  ",IF(L84&gt;0,L62/L84,IF(L62&gt;0,1,0)))</f>
        <v>0.12056103774516432</v>
      </c>
    </row>
    <row r="63" spans="1:13" s="153" customFormat="1" ht="15" customHeight="1" x14ac:dyDescent="0.25">
      <c r="A63" s="208" t="s">
        <v>215</v>
      </c>
      <c r="B63" s="211">
        <f>B62+B60+B59+B58+B57</f>
        <v>41718528</v>
      </c>
      <c r="C63" s="251">
        <f t="shared" si="0"/>
        <v>0.8381114200366484</v>
      </c>
      <c r="D63" s="254">
        <f>D62+D60+D59+D58+D57+D61</f>
        <v>8058300</v>
      </c>
      <c r="E63" s="252">
        <f t="shared" si="34"/>
        <v>0.16188857996335163</v>
      </c>
      <c r="F63" s="268">
        <f>F62+F60+F59+F58+F57+F61</f>
        <v>49776828</v>
      </c>
      <c r="G63" s="253">
        <f>IF(ISBLANK(F63),"  ",IF(F84&gt;0,F63/F84,IF(F63&gt;0,1,0)))</f>
        <v>0.41008560155618373</v>
      </c>
      <c r="H63" s="211">
        <f>H62+H60+H59+H58+H57</f>
        <v>42596719</v>
      </c>
      <c r="I63" s="251">
        <f t="shared" si="36"/>
        <v>0.84914387245769718</v>
      </c>
      <c r="J63" s="254">
        <f>J62+J60+J59+J58+J57+J61</f>
        <v>7567594</v>
      </c>
      <c r="K63" s="252">
        <f t="shared" si="37"/>
        <v>0.15085612754230282</v>
      </c>
      <c r="L63" s="263">
        <f t="shared" si="38"/>
        <v>50164313</v>
      </c>
      <c r="M63" s="253">
        <f>IF(ISBLANK(L63),"  ",IF(L84&gt;0,L63/L84,IF(L63&gt;0,1,0)))</f>
        <v>0.42745201130407701</v>
      </c>
    </row>
    <row r="64" spans="1:13" ht="15" customHeight="1" x14ac:dyDescent="0.2">
      <c r="A64" s="233" t="s">
        <v>216</v>
      </c>
      <c r="B64" s="269">
        <f>Revenue!H26</f>
        <v>0</v>
      </c>
      <c r="C64" s="239">
        <f t="shared" si="0"/>
        <v>0</v>
      </c>
      <c r="D64" s="270">
        <f>Revenue!I26</f>
        <v>0</v>
      </c>
      <c r="E64" s="241">
        <f t="shared" si="34"/>
        <v>0</v>
      </c>
      <c r="F64" s="271">
        <f t="shared" ref="F64:F73" si="39">D64+B64</f>
        <v>0</v>
      </c>
      <c r="G64" s="243">
        <f>IF(ISBLANK(F64),"  ",IF(F84&gt;0,F64/F84,IF(F64&gt;0,1,0)))</f>
        <v>0</v>
      </c>
      <c r="H64" s="269">
        <f>Revenue!J26</f>
        <v>0</v>
      </c>
      <c r="I64" s="239">
        <f t="shared" si="36"/>
        <v>0</v>
      </c>
      <c r="J64" s="270">
        <f>Revenue!K26</f>
        <v>0</v>
      </c>
      <c r="K64" s="241">
        <f t="shared" si="37"/>
        <v>0</v>
      </c>
      <c r="L64" s="271">
        <f t="shared" ref="L64:L74" si="40">J64+H64</f>
        <v>0</v>
      </c>
      <c r="M64" s="243">
        <f>IF(ISBLANK(L64),"  ",IF(L84&gt;0,L64/L84,IF(L64&gt;0,1,0)))</f>
        <v>0</v>
      </c>
    </row>
    <row r="65" spans="1:13" ht="15" customHeight="1" x14ac:dyDescent="0.2">
      <c r="A65" s="272" t="s">
        <v>244</v>
      </c>
      <c r="B65" s="204">
        <f>Revenue!H27</f>
        <v>0</v>
      </c>
      <c r="C65" s="239">
        <f t="shared" si="0"/>
        <v>0</v>
      </c>
      <c r="D65" s="244">
        <f>Revenue!I27</f>
        <v>0</v>
      </c>
      <c r="E65" s="241">
        <f t="shared" si="34"/>
        <v>0</v>
      </c>
      <c r="F65" s="229">
        <f t="shared" si="39"/>
        <v>0</v>
      </c>
      <c r="G65" s="243">
        <f>IF(ISBLANK(F65),"  ",IF(F84&gt;0,F65/F84,IF(F65&gt;0,1,0)))</f>
        <v>0</v>
      </c>
      <c r="H65" s="204">
        <f>Revenue!J27</f>
        <v>0</v>
      </c>
      <c r="I65" s="239">
        <f t="shared" si="36"/>
        <v>0</v>
      </c>
      <c r="J65" s="244">
        <f>Revenue!K27</f>
        <v>0</v>
      </c>
      <c r="K65" s="241">
        <f t="shared" si="37"/>
        <v>0</v>
      </c>
      <c r="L65" s="229">
        <f t="shared" si="40"/>
        <v>0</v>
      </c>
      <c r="M65" s="243">
        <f>IF(ISBLANK(L65),"  ",IF(L84&gt;0,L65/L84,IF(L65&gt;0,1,0)))</f>
        <v>0</v>
      </c>
    </row>
    <row r="66" spans="1:13" ht="15" customHeight="1" x14ac:dyDescent="0.2">
      <c r="A66" s="196" t="s">
        <v>217</v>
      </c>
      <c r="B66" s="204">
        <f>Revenue!H28</f>
        <v>7315</v>
      </c>
      <c r="C66" s="239">
        <f t="shared" si="0"/>
        <v>1</v>
      </c>
      <c r="D66" s="244">
        <f>Revenue!I28</f>
        <v>0</v>
      </c>
      <c r="E66" s="241">
        <f t="shared" si="34"/>
        <v>0</v>
      </c>
      <c r="F66" s="229">
        <f t="shared" si="39"/>
        <v>7315</v>
      </c>
      <c r="G66" s="243">
        <f>IF(ISBLANK(F66),"  ",IF(F84&gt;0,F66/F84,IF(F66&gt;0,1,0)))</f>
        <v>6.0264510534570102E-5</v>
      </c>
      <c r="H66" s="204">
        <f>Revenue!J28</f>
        <v>11753</v>
      </c>
      <c r="I66" s="239">
        <f t="shared" si="36"/>
        <v>1</v>
      </c>
      <c r="J66" s="244">
        <f>Revenue!K28</f>
        <v>0</v>
      </c>
      <c r="K66" s="241">
        <f t="shared" si="37"/>
        <v>0</v>
      </c>
      <c r="L66" s="229">
        <f t="shared" si="40"/>
        <v>11753</v>
      </c>
      <c r="M66" s="243">
        <f>IF(ISBLANK(L66),"  ",IF(L84&gt;0,L66/L84,IF(L66&gt;0,1,0)))</f>
        <v>1.0014775820525673E-4</v>
      </c>
    </row>
    <row r="67" spans="1:13" ht="15" customHeight="1" x14ac:dyDescent="0.2">
      <c r="A67" s="205" t="s">
        <v>218</v>
      </c>
      <c r="B67" s="204">
        <f>Revenue!H76</f>
        <v>155000</v>
      </c>
      <c r="C67" s="239">
        <f t="shared" si="0"/>
        <v>0.20529801324503311</v>
      </c>
      <c r="D67" s="244">
        <f>Revenue!I76</f>
        <v>600000</v>
      </c>
      <c r="E67" s="241">
        <f t="shared" si="34"/>
        <v>0.79470198675496684</v>
      </c>
      <c r="F67" s="229">
        <f t="shared" si="39"/>
        <v>755000</v>
      </c>
      <c r="G67" s="243">
        <f>IF(ISBLANK(F67),"  ",IF(F84&gt;0,F67/F84,IF(F67&gt;0,1,0)))</f>
        <v>6.2200554276965721E-3</v>
      </c>
      <c r="H67" s="204">
        <f>Revenue!J76</f>
        <v>115000</v>
      </c>
      <c r="I67" s="239">
        <f t="shared" si="36"/>
        <v>0.16083916083916083</v>
      </c>
      <c r="J67" s="244">
        <f>Revenue!K76</f>
        <v>600000</v>
      </c>
      <c r="K67" s="241">
        <f t="shared" si="37"/>
        <v>0.83916083916083917</v>
      </c>
      <c r="L67" s="229">
        <f t="shared" si="40"/>
        <v>715000</v>
      </c>
      <c r="M67" s="243">
        <f>IF(ISBLANK(L67),"  ",IF(L84&gt;0,L67/L84,IF(L67&gt;0,1,0)))</f>
        <v>6.092542084298355E-3</v>
      </c>
    </row>
    <row r="68" spans="1:13" ht="15" customHeight="1" x14ac:dyDescent="0.2">
      <c r="A68" s="272" t="s">
        <v>219</v>
      </c>
      <c r="B68" s="204">
        <f>Revenue!H29</f>
        <v>0</v>
      </c>
      <c r="C68" s="239">
        <f t="shared" si="0"/>
        <v>0</v>
      </c>
      <c r="D68" s="244">
        <f>Revenue!I29</f>
        <v>0</v>
      </c>
      <c r="E68" s="241">
        <f t="shared" si="34"/>
        <v>0</v>
      </c>
      <c r="F68" s="229">
        <f t="shared" si="39"/>
        <v>0</v>
      </c>
      <c r="G68" s="243">
        <f>IF(ISBLANK(F68),"  ",IF(F84&gt;0,F68/F84,IF(F68&gt;0,1,0)))</f>
        <v>0</v>
      </c>
      <c r="H68" s="204">
        <f>Revenue!J29</f>
        <v>0</v>
      </c>
      <c r="I68" s="239">
        <f t="shared" si="36"/>
        <v>0</v>
      </c>
      <c r="J68" s="244">
        <f>Revenue!K29</f>
        <v>0</v>
      </c>
      <c r="K68" s="241">
        <f t="shared" si="37"/>
        <v>0</v>
      </c>
      <c r="L68" s="229">
        <f t="shared" si="40"/>
        <v>0</v>
      </c>
      <c r="M68" s="243">
        <f>IF(ISBLANK(L68),"  ",IF(L84&gt;0,L68/L84,IF(L68&gt;0,1,0)))</f>
        <v>0</v>
      </c>
    </row>
    <row r="69" spans="1:13" ht="15" customHeight="1" x14ac:dyDescent="0.2">
      <c r="A69" s="272" t="s">
        <v>220</v>
      </c>
      <c r="B69" s="204">
        <v>0</v>
      </c>
      <c r="C69" s="239">
        <f t="shared" si="0"/>
        <v>0</v>
      </c>
      <c r="D69" s="244">
        <f>Athletics!V24-Athletics!V21-Athletics!V13-Athletics!V23</f>
        <v>4620262</v>
      </c>
      <c r="E69" s="241">
        <f t="shared" si="34"/>
        <v>1</v>
      </c>
      <c r="F69" s="229">
        <f t="shared" si="39"/>
        <v>4620262</v>
      </c>
      <c r="G69" s="243">
        <f>IF(ISBLANK(F69),"  ",IF(F84&gt;0,F69/F84,IF(F69&gt;0,1,0)))</f>
        <v>3.8063954609907573E-2</v>
      </c>
      <c r="H69" s="204">
        <v>0</v>
      </c>
      <c r="I69" s="239">
        <f t="shared" si="36"/>
        <v>0</v>
      </c>
      <c r="J69" s="244">
        <f>Athletics!W24-Athletics!W21-Athletics!W13-Athletics!W23</f>
        <v>7438972</v>
      </c>
      <c r="K69" s="241">
        <f t="shared" si="37"/>
        <v>1</v>
      </c>
      <c r="L69" s="229">
        <f t="shared" si="40"/>
        <v>7438972</v>
      </c>
      <c r="M69" s="243">
        <f>IF(ISBLANK(L69),"  ",IF(L84&gt;0,L69/L84,IF(L69&gt;0,1,0)))</f>
        <v>6.3387762201282657E-2</v>
      </c>
    </row>
    <row r="70" spans="1:13" ht="15" customHeight="1" x14ac:dyDescent="0.2">
      <c r="A70" s="233" t="s">
        <v>245</v>
      </c>
      <c r="B70" s="204">
        <f>Revenue!H87</f>
        <v>0</v>
      </c>
      <c r="C70" s="239">
        <f t="shared" si="0"/>
        <v>0</v>
      </c>
      <c r="D70" s="244">
        <f>Revenue!I87</f>
        <v>16995342</v>
      </c>
      <c r="E70" s="241">
        <f t="shared" si="34"/>
        <v>1</v>
      </c>
      <c r="F70" s="229">
        <f t="shared" si="39"/>
        <v>16995342</v>
      </c>
      <c r="G70" s="243">
        <f>IF(ISBLANK(F70),"  ",IF(F84&gt;0,F70/F84,IF(F70&gt;0,1,0)))</f>
        <v>0.14001585331478081</v>
      </c>
      <c r="H70" s="204">
        <f>Revenue!J87</f>
        <v>0</v>
      </c>
      <c r="I70" s="239">
        <f t="shared" si="36"/>
        <v>0</v>
      </c>
      <c r="J70" s="244">
        <f>Revenue!K87</f>
        <v>17204355</v>
      </c>
      <c r="K70" s="241">
        <f t="shared" si="37"/>
        <v>1</v>
      </c>
      <c r="L70" s="229">
        <f t="shared" si="40"/>
        <v>17204355</v>
      </c>
      <c r="M70" s="243">
        <f>IF(ISBLANK(L70),"  ",IF(L84&gt;0,L70/L84,IF(L70&gt;0,1,0)))</f>
        <v>0.14659896065833403</v>
      </c>
    </row>
    <row r="71" spans="1:13" ht="15" customHeight="1" x14ac:dyDescent="0.2">
      <c r="A71" s="233" t="s">
        <v>246</v>
      </c>
      <c r="B71" s="204">
        <f>Revenue!H81</f>
        <v>0</v>
      </c>
      <c r="C71" s="239">
        <f t="shared" si="0"/>
        <v>0</v>
      </c>
      <c r="D71" s="244">
        <f>Revenue!I81</f>
        <v>210000</v>
      </c>
      <c r="E71" s="241">
        <f t="shared" si="34"/>
        <v>1</v>
      </c>
      <c r="F71" s="229">
        <f t="shared" si="39"/>
        <v>210000</v>
      </c>
      <c r="G71" s="243">
        <f>IF(ISBLANK(F71),"  ",IF(F84&gt;0,F71/F84,IF(F71&gt;0,1,0)))</f>
        <v>1.7300816421407684E-3</v>
      </c>
      <c r="H71" s="204">
        <f>Revenue!J81</f>
        <v>0</v>
      </c>
      <c r="I71" s="239">
        <f t="shared" si="36"/>
        <v>0</v>
      </c>
      <c r="J71" s="244">
        <f>Revenue!K81</f>
        <v>375000</v>
      </c>
      <c r="K71" s="241">
        <f t="shared" si="37"/>
        <v>1</v>
      </c>
      <c r="L71" s="229">
        <f t="shared" si="40"/>
        <v>375000</v>
      </c>
      <c r="M71" s="243">
        <f>IF(ISBLANK(L71),"  ",IF(L84&gt;0,L71/L84,IF(L71&gt;0,1,0)))</f>
        <v>3.195389205051585E-3</v>
      </c>
    </row>
    <row r="72" spans="1:13" ht="15" customHeight="1" x14ac:dyDescent="0.2">
      <c r="A72" s="196" t="s">
        <v>247</v>
      </c>
      <c r="B72" s="204">
        <f>Revenue!H78+Revenue!H77</f>
        <v>0</v>
      </c>
      <c r="C72" s="239">
        <f t="shared" si="0"/>
        <v>0</v>
      </c>
      <c r="D72" s="244">
        <f>Revenue!I78+Revenue!I77</f>
        <v>2055000</v>
      </c>
      <c r="E72" s="241">
        <f t="shared" si="34"/>
        <v>1</v>
      </c>
      <c r="F72" s="229">
        <f t="shared" si="39"/>
        <v>2055000</v>
      </c>
      <c r="G72" s="243">
        <f>IF(ISBLANK(F72),"  ",IF(F84&gt;0,F72/F84,IF(F72&gt;0,1,0)))</f>
        <v>1.6930084640948948E-2</v>
      </c>
      <c r="H72" s="204">
        <f>Revenue!J78+Revenue!J77</f>
        <v>0</v>
      </c>
      <c r="I72" s="239">
        <f t="shared" si="36"/>
        <v>0</v>
      </c>
      <c r="J72" s="244">
        <f>Revenue!K78+Revenue!K77</f>
        <v>2190000</v>
      </c>
      <c r="K72" s="241">
        <f t="shared" si="37"/>
        <v>1</v>
      </c>
      <c r="L72" s="229">
        <f t="shared" si="40"/>
        <v>2190000</v>
      </c>
      <c r="M72" s="243">
        <f>IF(ISBLANK(L72),"  ",IF(L84&gt;0,L72/L84,IF(L72&gt;0,1,0)))</f>
        <v>1.8661072957501256E-2</v>
      </c>
    </row>
    <row r="73" spans="1:13" ht="15" customHeight="1" x14ac:dyDescent="0.2">
      <c r="A73" s="205" t="s">
        <v>221</v>
      </c>
      <c r="B73" s="204">
        <f>Revenue!H30</f>
        <v>3186888</v>
      </c>
      <c r="C73" s="239">
        <f t="shared" si="0"/>
        <v>0.72594573871732015</v>
      </c>
      <c r="D73" s="244">
        <f>Revenue!I30</f>
        <v>1203093</v>
      </c>
      <c r="E73" s="241">
        <f t="shared" si="34"/>
        <v>0.27405426128267979</v>
      </c>
      <c r="F73" s="229">
        <f t="shared" si="39"/>
        <v>4389981</v>
      </c>
      <c r="G73" s="243">
        <f>IF(ISBLANK(F73),"  ",IF(F84&gt;0,F73/F84,IF(F73&gt;0,1,0)))</f>
        <v>3.6166788273556058E-2</v>
      </c>
      <c r="H73" s="204">
        <f>Revenue!J30</f>
        <v>2344259</v>
      </c>
      <c r="I73" s="239">
        <f t="shared" si="36"/>
        <v>0.65351027826872365</v>
      </c>
      <c r="J73" s="244">
        <f>Revenue!K30</f>
        <v>1242921</v>
      </c>
      <c r="K73" s="241">
        <f t="shared" si="37"/>
        <v>0.3464897217312764</v>
      </c>
      <c r="L73" s="229">
        <f t="shared" si="40"/>
        <v>3587180</v>
      </c>
      <c r="M73" s="243">
        <f>IF(ISBLANK(L73),"  ",IF(L84&gt;0,L73/L84,IF(L73&gt;0,1,0)))</f>
        <v>3.056649666287185E-2</v>
      </c>
    </row>
    <row r="74" spans="1:13" ht="15" customHeight="1" x14ac:dyDescent="0.2">
      <c r="A74" s="233" t="s">
        <v>502</v>
      </c>
      <c r="B74" s="204">
        <f>Revenue!H31</f>
        <v>0</v>
      </c>
      <c r="C74" s="239">
        <f t="shared" si="0"/>
        <v>0</v>
      </c>
      <c r="D74" s="244">
        <f>Revenue!I31</f>
        <v>0</v>
      </c>
      <c r="E74" s="241">
        <f t="shared" si="34"/>
        <v>0</v>
      </c>
      <c r="F74" s="229">
        <f>D74+B74</f>
        <v>0</v>
      </c>
      <c r="G74" s="243">
        <f>IF(ISBLANK(F74),"  ",IF(F85&gt;0,F74/F85,IF(F74&gt;0,1,0)))</f>
        <v>0</v>
      </c>
      <c r="H74" s="204">
        <f>Revenue!J31</f>
        <v>0</v>
      </c>
      <c r="I74" s="239">
        <f t="shared" si="36"/>
        <v>0</v>
      </c>
      <c r="J74" s="244">
        <f>Revenue!K31</f>
        <v>0</v>
      </c>
      <c r="K74" s="241">
        <f t="shared" si="37"/>
        <v>0</v>
      </c>
      <c r="L74" s="229">
        <f t="shared" si="40"/>
        <v>0</v>
      </c>
      <c r="M74" s="243"/>
    </row>
    <row r="75" spans="1:13" s="153" customFormat="1" ht="15" customHeight="1" x14ac:dyDescent="0.25">
      <c r="A75" s="212" t="s">
        <v>222</v>
      </c>
      <c r="B75" s="207">
        <f>B63+SUM(B64:B74)</f>
        <v>45067731</v>
      </c>
      <c r="C75" s="251">
        <f t="shared" si="0"/>
        <v>0.57185492379823977</v>
      </c>
      <c r="D75" s="254">
        <f>D63+SUM(D64:D74)</f>
        <v>33741997</v>
      </c>
      <c r="E75" s="252">
        <f t="shared" si="34"/>
        <v>0.42814507620176029</v>
      </c>
      <c r="F75" s="207">
        <f>F63+SUM(F64:F74)</f>
        <v>78809728</v>
      </c>
      <c r="G75" s="253">
        <f>IF(ISBLANK(F75),"  ",IF(F84&gt;0,F75/F84,IF(F75&gt;0,1,0)))</f>
        <v>0.649272683975749</v>
      </c>
      <c r="H75" s="207">
        <f>H63+SUM(H64:H74)</f>
        <v>45067731</v>
      </c>
      <c r="I75" s="251">
        <f t="shared" si="36"/>
        <v>0.55171528618295684</v>
      </c>
      <c r="J75" s="254">
        <f>J63+SUM(J64:J74)</f>
        <v>36618842</v>
      </c>
      <c r="K75" s="252">
        <f t="shared" si="37"/>
        <v>0.4482847138170431</v>
      </c>
      <c r="L75" s="207">
        <f>L63+SUM(L64:L74)</f>
        <v>81686573</v>
      </c>
      <c r="M75" s="253">
        <f>IF(ISBLANK(L75),"  ",IF(L84&gt;0,L75/L84,IF(L75&gt;0,1,0)))</f>
        <v>0.69605438283162202</v>
      </c>
    </row>
    <row r="76" spans="1:13" ht="15" customHeight="1" x14ac:dyDescent="0.25">
      <c r="A76" s="197" t="s">
        <v>223</v>
      </c>
      <c r="B76" s="210"/>
      <c r="C76" s="248" t="s">
        <v>117</v>
      </c>
      <c r="D76" s="244"/>
      <c r="E76" s="249" t="s">
        <v>117</v>
      </c>
      <c r="F76" s="229"/>
      <c r="G76" s="250" t="s">
        <v>117</v>
      </c>
      <c r="H76" s="210"/>
      <c r="I76" s="248" t="s">
        <v>117</v>
      </c>
      <c r="J76" s="244"/>
      <c r="K76" s="249" t="s">
        <v>117</v>
      </c>
      <c r="L76" s="229"/>
      <c r="M76" s="250" t="s">
        <v>117</v>
      </c>
    </row>
    <row r="77" spans="1:13" ht="15" customHeight="1" x14ac:dyDescent="0.2">
      <c r="A77" s="196" t="s">
        <v>224</v>
      </c>
      <c r="B77" s="136">
        <f>Revenue!H67</f>
        <v>0</v>
      </c>
      <c r="C77" s="234">
        <f t="shared" si="0"/>
        <v>0</v>
      </c>
      <c r="D77" s="240">
        <f>Revenue!I67</f>
        <v>0</v>
      </c>
      <c r="E77" s="236">
        <f>IF(ISBLANK(D77),"  ",IF(F77&gt;0,D77/F77,IF(D77&gt;0,1,0)))</f>
        <v>0</v>
      </c>
      <c r="F77" s="137">
        <f>D77+B77</f>
        <v>0</v>
      </c>
      <c r="G77" s="238">
        <f>IF(ISBLANK(F77),"  ",IF(F84&gt;0,F77/F84,IF(F77&gt;0,1,0)))</f>
        <v>0</v>
      </c>
      <c r="H77" s="136">
        <f>Revenue!J67</f>
        <v>0</v>
      </c>
      <c r="I77" s="234">
        <f>IF(ISBLANK(H77),"  ",IF(L77&gt;0,H77/L77,IF(H77&gt;0,1,0)))</f>
        <v>0</v>
      </c>
      <c r="J77" s="240">
        <f>Revenue!K67</f>
        <v>0</v>
      </c>
      <c r="K77" s="236">
        <f>IF(ISBLANK(J77),"  ",IF(L77&gt;0,J77/L77,IF(J77&gt;0,1,0)))</f>
        <v>0</v>
      </c>
      <c r="L77" s="137">
        <f>J77+H77</f>
        <v>0</v>
      </c>
      <c r="M77" s="238">
        <f>IF(ISBLANK(L77),"  ",IF(L84&gt;0,L77/L84,IF(L77&gt;0,1,0)))</f>
        <v>0</v>
      </c>
    </row>
    <row r="78" spans="1:13" ht="15" customHeight="1" x14ac:dyDescent="0.2">
      <c r="A78" s="203" t="s">
        <v>225</v>
      </c>
      <c r="B78" s="204">
        <f>Revenue!H68</f>
        <v>0</v>
      </c>
      <c r="C78" s="239">
        <f t="shared" si="0"/>
        <v>0</v>
      </c>
      <c r="D78" s="244">
        <f>Revenue!I68</f>
        <v>0</v>
      </c>
      <c r="E78" s="241">
        <f>IF(ISBLANK(D78),"  ",IF(F78&gt;0,D78/F78,IF(D78&gt;0,1,0)))</f>
        <v>0</v>
      </c>
      <c r="F78" s="229">
        <f>D78+B78</f>
        <v>0</v>
      </c>
      <c r="G78" s="243">
        <f>IF(ISBLANK(F78),"  ",IF(F84&gt;0,F78/F84,IF(F78&gt;0,1,0)))</f>
        <v>0</v>
      </c>
      <c r="H78" s="204">
        <f>Revenue!J68</f>
        <v>0</v>
      </c>
      <c r="I78" s="239">
        <f>IF(ISBLANK(H78),"  ",IF(L78&gt;0,H78/L78,IF(H78&gt;0,1,0)))</f>
        <v>0</v>
      </c>
      <c r="J78" s="244">
        <f>Revenue!K68</f>
        <v>0</v>
      </c>
      <c r="K78" s="241">
        <f>IF(ISBLANK(J78),"  ",IF(L78&gt;0,J78/L78,IF(J78&gt;0,1,0)))</f>
        <v>0</v>
      </c>
      <c r="L78" s="229">
        <f>J78+H78</f>
        <v>0</v>
      </c>
      <c r="M78" s="243">
        <f>IF(ISBLANK(L78),"  ",IF(L84&gt;0,L78/L84,IF(L78&gt;0,1,0)))</f>
        <v>0</v>
      </c>
    </row>
    <row r="79" spans="1:13" ht="15" customHeight="1" x14ac:dyDescent="0.25">
      <c r="A79" s="209" t="s">
        <v>226</v>
      </c>
      <c r="B79" s="210"/>
      <c r="C79" s="248" t="s">
        <v>117</v>
      </c>
      <c r="D79" s="244"/>
      <c r="E79" s="249" t="s">
        <v>117</v>
      </c>
      <c r="F79" s="229"/>
      <c r="G79" s="250" t="s">
        <v>117</v>
      </c>
      <c r="H79" s="210"/>
      <c r="I79" s="248" t="s">
        <v>117</v>
      </c>
      <c r="J79" s="244"/>
      <c r="K79" s="249" t="s">
        <v>117</v>
      </c>
      <c r="L79" s="229"/>
      <c r="M79" s="250" t="s">
        <v>117</v>
      </c>
    </row>
    <row r="80" spans="1:13" ht="15" customHeight="1" x14ac:dyDescent="0.2">
      <c r="A80" s="196" t="s">
        <v>227</v>
      </c>
      <c r="B80" s="136">
        <f>Revenue!H69</f>
        <v>0</v>
      </c>
      <c r="C80" s="234">
        <f t="shared" si="0"/>
        <v>0</v>
      </c>
      <c r="D80" s="240">
        <f>Revenue!I69</f>
        <v>11500000</v>
      </c>
      <c r="E80" s="236">
        <f>IF(ISBLANK(D80),"  ",IF(F80&gt;0,D80/F80,IF(D80&gt;0,1,0)))</f>
        <v>1</v>
      </c>
      <c r="F80" s="137">
        <f>D80+B80</f>
        <v>11500000</v>
      </c>
      <c r="G80" s="238">
        <f>IF(ISBLANK(F80),"  ",IF(F84&gt;0,F80/F84,IF(F80&gt;0,1,0)))</f>
        <v>9.4742566117232557E-2</v>
      </c>
      <c r="H80" s="136">
        <f>Revenue!J69</f>
        <v>0</v>
      </c>
      <c r="I80" s="234">
        <f>IF(ISBLANK(H80),"  ",IF(L80&gt;0,H80/L80,IF(H80&gt;0,1,0)))</f>
        <v>0</v>
      </c>
      <c r="J80" s="240">
        <f>Revenue!K69</f>
        <v>13500000</v>
      </c>
      <c r="K80" s="236">
        <f>IF(ISBLANK(J80),"  ",IF(L80&gt;0,J80/L80,IF(J80&gt;0,1,0)))</f>
        <v>1</v>
      </c>
      <c r="L80" s="137">
        <f>J80+H80</f>
        <v>13500000</v>
      </c>
      <c r="M80" s="238">
        <f>IF(ISBLANK(L80),"  ",IF(L84&gt;0,L80/L84,IF(L80&gt;0,1,0)))</f>
        <v>0.11503401138185705</v>
      </c>
    </row>
    <row r="81" spans="1:13" ht="15" customHeight="1" x14ac:dyDescent="0.2">
      <c r="A81" s="203" t="s">
        <v>249</v>
      </c>
      <c r="B81" s="204">
        <f>Revenue!H70+Revenue!H75</f>
        <v>0</v>
      </c>
      <c r="C81" s="239">
        <f t="shared" si="0"/>
        <v>0</v>
      </c>
      <c r="D81" s="244">
        <f>Revenue!I70+Revenue!I75</f>
        <v>625000</v>
      </c>
      <c r="E81" s="241">
        <f>IF(ISBLANK(D81),"  ",IF(F81&gt;0,D81/F81,IF(D81&gt;0,1,0)))</f>
        <v>1</v>
      </c>
      <c r="F81" s="229">
        <f>D81+B81</f>
        <v>625000</v>
      </c>
      <c r="G81" s="243">
        <f>IF(ISBLANK(F81),"  ",IF(F84&gt;0,F81/F84,IF(F81&gt;0,1,0)))</f>
        <v>5.1490525063713349E-3</v>
      </c>
      <c r="H81" s="204">
        <f>Revenue!J70+Revenue!J75</f>
        <v>0</v>
      </c>
      <c r="I81" s="239">
        <f>IF(ISBLANK(H81),"  ",IF(L81&gt;0,H81/L81,IF(H81&gt;0,1,0)))</f>
        <v>0</v>
      </c>
      <c r="J81" s="244">
        <f>Revenue!K70+Revenue!K75</f>
        <v>625000</v>
      </c>
      <c r="K81" s="241">
        <f>IF(ISBLANK(J81),"  ",IF(L81&gt;0,J81/L81,IF(J81&gt;0,1,0)))</f>
        <v>1</v>
      </c>
      <c r="L81" s="229">
        <f>J81+H81</f>
        <v>625000</v>
      </c>
      <c r="M81" s="243">
        <f>IF(ISBLANK(L81),"  ",IF(L84&gt;0,L81/L84,IF(L81&gt;0,1,0)))</f>
        <v>5.3256486750859746E-3</v>
      </c>
    </row>
    <row r="82" spans="1:13" s="153" customFormat="1" ht="15" customHeight="1" x14ac:dyDescent="0.25">
      <c r="A82" s="209" t="s">
        <v>228</v>
      </c>
      <c r="B82" s="273">
        <f>B81+B80+B78+B77</f>
        <v>0</v>
      </c>
      <c r="C82" s="251">
        <f t="shared" si="0"/>
        <v>0</v>
      </c>
      <c r="D82" s="274">
        <f>D81+D80+D78+D77</f>
        <v>12125000</v>
      </c>
      <c r="E82" s="252">
        <f>IF(ISBLANK(D82),"  ",IF(F82&gt;0,D82/F82,IF(D82&gt;0,1,0)))</f>
        <v>1</v>
      </c>
      <c r="F82" s="255">
        <f>F81+F80+F79+F78+F77</f>
        <v>12125000</v>
      </c>
      <c r="G82" s="253">
        <f>IF(ISBLANK(F82),"  ",IF(F84&gt;0,F82/F84,IF(F82&gt;0,1,0)))</f>
        <v>9.9891618623603892E-2</v>
      </c>
      <c r="H82" s="273">
        <f>H81+H80+H78+H77</f>
        <v>0</v>
      </c>
      <c r="I82" s="251">
        <f>IF(ISBLANK(H82),"  ",IF(L82&gt;0,H82/L82,IF(H82&gt;0,1,0)))</f>
        <v>0</v>
      </c>
      <c r="J82" s="274">
        <f>J81+J80+J78+J77</f>
        <v>14125000</v>
      </c>
      <c r="K82" s="252">
        <f>IF(ISBLANK(J82),"  ",IF(L82&gt;0,J82/L82,IF(J82&gt;0,1,0)))</f>
        <v>1</v>
      </c>
      <c r="L82" s="255">
        <f>L81+L80+L79+L78+L77</f>
        <v>14125000</v>
      </c>
      <c r="M82" s="253">
        <f>IF(ISBLANK(L82),"  ",IF(L84&gt;0,L82/L84,IF(L82&gt;0,1,0)))</f>
        <v>0.12035966005694303</v>
      </c>
    </row>
    <row r="83" spans="1:13" s="153" customFormat="1" ht="15" customHeight="1" x14ac:dyDescent="0.25">
      <c r="A83" s="209" t="s">
        <v>32</v>
      </c>
      <c r="B83" s="273">
        <f>Revenue!H35</f>
        <v>0</v>
      </c>
      <c r="C83" s="252">
        <f>IF(ISBLANK(B83),"  ",IF(F83&gt;0,B83/F83,IF(B83&gt;0,1,0)))</f>
        <v>0</v>
      </c>
      <c r="D83" s="256">
        <f>Revenue!I35</f>
        <v>0</v>
      </c>
      <c r="E83" s="252">
        <f>IF(ISBLANK(D83),"  ",IF(F83&gt;0,D83/F83,IF(D83&gt;0,1,0)))</f>
        <v>0</v>
      </c>
      <c r="F83" s="280">
        <f>D83+B83</f>
        <v>0</v>
      </c>
      <c r="G83" s="253">
        <f>IF(ISBLANK(F83),"  ",IF(F85&gt;0,F83/F85,IF(F83&gt;0,1,0)))</f>
        <v>0</v>
      </c>
      <c r="H83" s="273">
        <f>Revenue!J35</f>
        <v>0</v>
      </c>
      <c r="I83" s="252">
        <f>IF(ISBLANK(H83),"  ",IF(L83&gt;0,H83/L83,IF(H83&gt;0,1,0)))</f>
        <v>0</v>
      </c>
      <c r="J83" s="256">
        <f>Revenue!K35</f>
        <v>0</v>
      </c>
      <c r="K83" s="252">
        <f>IF(ISBLANK(J83),"  ",IF(L83&gt;0,J83/L83,IF(J83&gt;0,1,0)))</f>
        <v>0</v>
      </c>
      <c r="L83" s="280">
        <f>J83+H83</f>
        <v>0</v>
      </c>
      <c r="M83" s="253">
        <f>IF(ISBLANK(L83),"  ",IF(L85&gt;0,L83/L85,IF(L83&gt;0,1,0)))</f>
        <v>0</v>
      </c>
    </row>
    <row r="84" spans="1:13" s="153" customFormat="1" ht="15" customHeight="1" thickBot="1" x14ac:dyDescent="0.3">
      <c r="A84" s="213" t="s">
        <v>160</v>
      </c>
      <c r="B84" s="275">
        <f>B82+B75+B54+B47+B55+B83</f>
        <v>75514558</v>
      </c>
      <c r="C84" s="276">
        <f t="shared" si="0"/>
        <v>0.62212547861987766</v>
      </c>
      <c r="D84" s="275">
        <f>D82+D75+D54+D47+D55+D83</f>
        <v>45866997</v>
      </c>
      <c r="E84" s="277">
        <f>IF(ISBLANK(D84),"  ",IF(F84&gt;0,D84/F84,IF(D84&gt;0,1,0)))</f>
        <v>0.3778745213801224</v>
      </c>
      <c r="F84" s="275">
        <f>F82+F75+F54+F47+F55+F83</f>
        <v>121381555</v>
      </c>
      <c r="G84" s="278">
        <f>IF(ISBLANK(F84),"  ",IF(F84&gt;0,F84/F84,IF(F84&gt;0,1,0)))</f>
        <v>1</v>
      </c>
      <c r="H84" s="275">
        <f>H82+H75+H54+H47+H55+H83</f>
        <v>66612754</v>
      </c>
      <c r="I84" s="276">
        <f>IF(ISBLANK(H84),"  ",IF(L84&gt;0,H84/L84,IF(H84&gt;0,1,0)))</f>
        <v>0.56760980013428475</v>
      </c>
      <c r="J84" s="275">
        <f>J82+J75+J54+J47+J55+J83</f>
        <v>50743842</v>
      </c>
      <c r="K84" s="277">
        <f>IF(ISBLANK(J84),"  ",IF(L84&gt;0,J84/L84,IF(J84&gt;0,1,0)))</f>
        <v>0.43239019986571525</v>
      </c>
      <c r="L84" s="275">
        <f>L82+L75+L54+L47+L55+L83</f>
        <v>117356596</v>
      </c>
      <c r="M84" s="278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248</v>
      </c>
    </row>
  </sheetData>
  <printOptions horizontalCentered="1"/>
  <pageMargins left="0.25" right="0.25" top="0.5" bottom="0.5" header="0.3" footer="0.3"/>
  <pageSetup scale="42" fitToWidth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5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85" sqref="A85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54" customFormat="1" ht="20.100000000000001" customHeight="1" x14ac:dyDescent="0.25">
      <c r="A1" s="348" t="s">
        <v>131</v>
      </c>
      <c r="B1" s="362"/>
      <c r="C1" s="355"/>
      <c r="D1" s="362"/>
      <c r="F1" s="362"/>
      <c r="H1" s="362"/>
      <c r="I1" s="355"/>
      <c r="J1" s="363" t="s">
        <v>79</v>
      </c>
      <c r="K1" s="352" t="str">
        <f>Revenue!B2</f>
        <v>Nicholls State University</v>
      </c>
      <c r="L1" s="365"/>
      <c r="M1" s="352"/>
    </row>
    <row r="2" spans="1:13" s="354" customFormat="1" ht="20.100000000000001" customHeight="1" x14ac:dyDescent="0.25">
      <c r="A2" s="348" t="s">
        <v>230</v>
      </c>
      <c r="B2" s="362"/>
      <c r="C2" s="355"/>
      <c r="D2" s="362"/>
      <c r="E2" s="355"/>
      <c r="F2" s="362"/>
      <c r="G2" s="355"/>
      <c r="H2" s="362"/>
      <c r="I2" s="355"/>
      <c r="J2" s="362"/>
      <c r="K2" s="355"/>
      <c r="L2" s="362"/>
    </row>
    <row r="3" spans="1:13" s="354" customFormat="1" ht="20.100000000000001" customHeight="1" thickBot="1" x14ac:dyDescent="0.3">
      <c r="A3" s="349" t="s">
        <v>231</v>
      </c>
      <c r="B3" s="364"/>
      <c r="C3" s="366"/>
      <c r="D3" s="364"/>
      <c r="E3" s="366"/>
      <c r="F3" s="364"/>
      <c r="G3" s="366"/>
      <c r="H3" s="364"/>
      <c r="I3" s="366"/>
      <c r="J3" s="364"/>
      <c r="K3" s="366"/>
      <c r="L3" s="364"/>
      <c r="M3" s="367"/>
    </row>
    <row r="4" spans="1:13" ht="15" customHeight="1" thickTop="1" x14ac:dyDescent="0.2">
      <c r="A4" s="194"/>
      <c r="B4" s="195"/>
      <c r="C4" s="215"/>
      <c r="D4" s="195"/>
      <c r="E4" s="215"/>
      <c r="F4" s="195"/>
      <c r="G4" s="216"/>
      <c r="H4" s="195" t="s">
        <v>117</v>
      </c>
      <c r="I4" s="215"/>
      <c r="J4" s="195"/>
      <c r="K4" s="215"/>
      <c r="L4" s="195"/>
      <c r="M4" s="216"/>
    </row>
    <row r="5" spans="1:13" ht="15" customHeight="1" x14ac:dyDescent="0.2">
      <c r="A5" s="196"/>
      <c r="G5" s="217"/>
      <c r="M5" s="217"/>
    </row>
    <row r="6" spans="1:13" ht="15" customHeight="1" x14ac:dyDescent="0.25">
      <c r="A6" s="197"/>
      <c r="B6" s="198" t="s">
        <v>537</v>
      </c>
      <c r="C6" s="218"/>
      <c r="D6" s="219"/>
      <c r="E6" s="218"/>
      <c r="F6" s="219"/>
      <c r="G6" s="220"/>
      <c r="H6" s="198" t="s">
        <v>536</v>
      </c>
      <c r="I6" s="218"/>
      <c r="J6" s="219"/>
      <c r="K6" s="218"/>
      <c r="L6" s="219"/>
      <c r="M6" s="221" t="s">
        <v>117</v>
      </c>
    </row>
    <row r="7" spans="1:13" ht="15" customHeight="1" x14ac:dyDescent="0.2">
      <c r="A7" s="196" t="s">
        <v>117</v>
      </c>
      <c r="B7" s="136" t="s">
        <v>117</v>
      </c>
      <c r="D7" s="136" t="s">
        <v>117</v>
      </c>
      <c r="F7" s="136" t="s">
        <v>117</v>
      </c>
      <c r="G7" s="217"/>
      <c r="H7" s="136" t="s">
        <v>117</v>
      </c>
      <c r="J7" s="136" t="s">
        <v>117</v>
      </c>
      <c r="L7" s="136" t="s">
        <v>117</v>
      </c>
      <c r="M7" s="217"/>
    </row>
    <row r="8" spans="1:13" ht="15" customHeight="1" x14ac:dyDescent="0.2">
      <c r="A8" s="196" t="s">
        <v>117</v>
      </c>
      <c r="B8" s="136" t="s">
        <v>117</v>
      </c>
      <c r="D8" s="136" t="s">
        <v>117</v>
      </c>
      <c r="F8" s="136" t="s">
        <v>117</v>
      </c>
      <c r="G8" s="217"/>
      <c r="H8" s="136" t="s">
        <v>117</v>
      </c>
      <c r="J8" s="136" t="s">
        <v>117</v>
      </c>
      <c r="L8" s="136" t="s">
        <v>117</v>
      </c>
      <c r="M8" s="217"/>
    </row>
    <row r="9" spans="1:13" ht="15" customHeight="1" x14ac:dyDescent="0.25">
      <c r="A9" s="199" t="s">
        <v>117</v>
      </c>
      <c r="B9" s="200" t="s">
        <v>117</v>
      </c>
      <c r="C9" s="222" t="s">
        <v>232</v>
      </c>
      <c r="D9" s="223" t="s">
        <v>117</v>
      </c>
      <c r="E9" s="222" t="s">
        <v>232</v>
      </c>
      <c r="F9" s="223" t="s">
        <v>117</v>
      </c>
      <c r="G9" s="224" t="s">
        <v>232</v>
      </c>
      <c r="H9" s="200" t="s">
        <v>117</v>
      </c>
      <c r="I9" s="222" t="s">
        <v>232</v>
      </c>
      <c r="J9" s="223" t="s">
        <v>117</v>
      </c>
      <c r="K9" s="222" t="s">
        <v>232</v>
      </c>
      <c r="L9" s="223" t="s">
        <v>117</v>
      </c>
      <c r="M9" s="224" t="s">
        <v>232</v>
      </c>
    </row>
    <row r="10" spans="1:13" ht="15" customHeight="1" x14ac:dyDescent="0.25">
      <c r="A10" s="201" t="s">
        <v>201</v>
      </c>
      <c r="B10" s="202" t="s">
        <v>233</v>
      </c>
      <c r="C10" s="225" t="s">
        <v>195</v>
      </c>
      <c r="D10" s="226" t="s">
        <v>234</v>
      </c>
      <c r="E10" s="225" t="s">
        <v>195</v>
      </c>
      <c r="F10" s="226" t="s">
        <v>195</v>
      </c>
      <c r="G10" s="227" t="s">
        <v>195</v>
      </c>
      <c r="H10" s="202" t="s">
        <v>233</v>
      </c>
      <c r="I10" s="225" t="s">
        <v>195</v>
      </c>
      <c r="J10" s="226" t="s">
        <v>234</v>
      </c>
      <c r="K10" s="225" t="s">
        <v>195</v>
      </c>
      <c r="L10" s="226" t="s">
        <v>195</v>
      </c>
      <c r="M10" s="227" t="s">
        <v>195</v>
      </c>
    </row>
    <row r="11" spans="1:13" ht="15" customHeight="1" x14ac:dyDescent="0.2">
      <c r="A11" s="203" t="s">
        <v>235</v>
      </c>
      <c r="B11" s="204" t="s">
        <v>117</v>
      </c>
      <c r="C11" s="228"/>
      <c r="D11" s="229" t="s">
        <v>117</v>
      </c>
      <c r="E11" s="228"/>
      <c r="F11" s="229" t="s">
        <v>117</v>
      </c>
      <c r="G11" s="230"/>
      <c r="H11" s="204" t="s">
        <v>117</v>
      </c>
      <c r="I11" s="228"/>
      <c r="J11" s="229" t="s">
        <v>117</v>
      </c>
      <c r="K11" s="228"/>
      <c r="L11" s="229" t="s">
        <v>117</v>
      </c>
      <c r="M11" s="230" t="s">
        <v>235</v>
      </c>
    </row>
    <row r="12" spans="1:13" ht="15" customHeight="1" x14ac:dyDescent="0.25">
      <c r="A12" s="197" t="s">
        <v>141</v>
      </c>
      <c r="B12" s="136" t="s">
        <v>117</v>
      </c>
      <c r="C12" s="231" t="s">
        <v>117</v>
      </c>
      <c r="D12" s="137"/>
      <c r="E12" s="163"/>
      <c r="F12" s="137"/>
      <c r="G12" s="232"/>
      <c r="I12" s="163"/>
      <c r="J12" s="137"/>
      <c r="K12" s="163"/>
      <c r="L12" s="137"/>
      <c r="M12" s="232"/>
    </row>
    <row r="13" spans="1:13" ht="15" customHeight="1" x14ac:dyDescent="0.2">
      <c r="A13" s="233" t="s">
        <v>236</v>
      </c>
      <c r="B13" s="214">
        <f>Revenue!F34</f>
        <v>28863996</v>
      </c>
      <c r="C13" s="234">
        <f>IF(ISBLANK(B13),"  ",IF(F13&gt;0,B13/F13,IF(B13&gt;0,1,0)))</f>
        <v>1</v>
      </c>
      <c r="D13" s="235">
        <f>Revenue!G34</f>
        <v>0</v>
      </c>
      <c r="E13" s="236">
        <f>IF(ISBLANK(D13),"  ",IF(F13&gt;0,D13/F13,IF(D13&gt;0,1,0)))</f>
        <v>0</v>
      </c>
      <c r="F13" s="237">
        <f t="shared" ref="F13:F35" si="0">D13+B13</f>
        <v>28863996</v>
      </c>
      <c r="G13" s="238">
        <f>IF(ISBLANK(F13),"  ",IF(F84&gt;0,F13/F84,IF(F13&gt;0,1,0)))</f>
        <v>0.24155327480642177</v>
      </c>
      <c r="H13" s="214">
        <f>Revenue!J34</f>
        <v>20442177</v>
      </c>
      <c r="I13" s="234">
        <f>IF(ISBLANK(H13),"  ",IF(L13&gt;0,H13/L13,IF(H13&gt;0,1,0)))</f>
        <v>1</v>
      </c>
      <c r="J13" s="235">
        <f>Revenue!K34</f>
        <v>0</v>
      </c>
      <c r="K13" s="236">
        <f>IF(ISBLANK(J13),"  ",IF(L13&gt;0,J13/L13,IF(J13&gt;0,1,0)))</f>
        <v>0</v>
      </c>
      <c r="L13" s="237">
        <f t="shared" ref="L13:L31" si="1">J13+H13</f>
        <v>20442177</v>
      </c>
      <c r="M13" s="238">
        <f>IF(ISBLANK(L13),"  ",IF(L84&gt;0,L13/L84,IF(L13&gt;0,1,0)))</f>
        <v>0.17418856456947679</v>
      </c>
    </row>
    <row r="14" spans="1:13" ht="15" customHeight="1" x14ac:dyDescent="0.2">
      <c r="A14" s="196" t="s">
        <v>237</v>
      </c>
      <c r="B14" s="136">
        <f>Revenue!F36</f>
        <v>0</v>
      </c>
      <c r="C14" s="239">
        <f t="shared" ref="C14:C84" si="2">IF(ISBLANK(B14),"  ",IF(F14&gt;0,B14/F14,IF(B14&gt;0,1,0)))</f>
        <v>0</v>
      </c>
      <c r="D14" s="240">
        <f>Revenue!G36</f>
        <v>0</v>
      </c>
      <c r="E14" s="236">
        <f t="shared" ref="E14:E45" si="3">IF(ISBLANK(D14),"  ",IF(F14&gt;0,D14/F14,IF(D14&gt;0,1,0)))</f>
        <v>0</v>
      </c>
      <c r="F14" s="242">
        <f t="shared" si="0"/>
        <v>0</v>
      </c>
      <c r="G14" s="243">
        <f>IF(ISBLANK(F14),"  ",IF(F84&gt;0,F14/F84,IF(F14&gt;0,1,0)))</f>
        <v>0</v>
      </c>
      <c r="H14" s="136">
        <f>Revenue!J36</f>
        <v>0</v>
      </c>
      <c r="I14" s="239">
        <f>IF(ISBLANK(H14),"  ",IF(L14&gt;0,H14/L14,IF(H14&gt;0,1,0)))</f>
        <v>0</v>
      </c>
      <c r="J14" s="240">
        <f>Revenue!K36</f>
        <v>0</v>
      </c>
      <c r="K14" s="241">
        <f>IF(ISBLANK(J14),"  ",IF(L14&gt;0,J14/L14,IF(J14&gt;0,1,0)))</f>
        <v>0</v>
      </c>
      <c r="L14" s="242">
        <f t="shared" si="1"/>
        <v>0</v>
      </c>
      <c r="M14" s="243">
        <f>IF(ISBLANK(L14),"  ",IF(L84&gt;0,L14/L84,IF(L14&gt;0,1,0)))</f>
        <v>0</v>
      </c>
    </row>
    <row r="15" spans="1:13" s="382" customFormat="1" ht="15" customHeight="1" x14ac:dyDescent="0.2">
      <c r="A15" s="430" t="s">
        <v>238</v>
      </c>
      <c r="B15" s="431">
        <f>SUM(B16:B39)</f>
        <v>1582831</v>
      </c>
      <c r="C15" s="432">
        <f t="shared" si="2"/>
        <v>1</v>
      </c>
      <c r="D15" s="433">
        <f>SUM(D16:D39)</f>
        <v>0</v>
      </c>
      <c r="E15" s="432">
        <f t="shared" si="3"/>
        <v>0</v>
      </c>
      <c r="F15" s="435">
        <f t="shared" si="0"/>
        <v>1582831</v>
      </c>
      <c r="G15" s="436">
        <f>IF(ISBLANK(F15),"  ",IF(F85&gt;0,F15/F85,IF(F15&gt;0,1,0)))</f>
        <v>1</v>
      </c>
      <c r="H15" s="431">
        <f>SUM(H16:H39)</f>
        <v>1102846</v>
      </c>
      <c r="I15" s="432">
        <f>IF(ISBLANK(H15),"  ",IF(L15&gt;0,H15/L15,IF(H15&gt;0,1,0)))</f>
        <v>1</v>
      </c>
      <c r="J15" s="433">
        <f>SUM(J16:J39)</f>
        <v>0</v>
      </c>
      <c r="K15" s="434">
        <f>IF(ISBLANK(J15),"  ",IF(L15&gt;0,J15/L15,IF(J15&gt;0,1,0)))</f>
        <v>0</v>
      </c>
      <c r="L15" s="435">
        <f t="shared" si="1"/>
        <v>1102846</v>
      </c>
      <c r="M15" s="436">
        <f>IF(ISBLANK(L15),"  ",IF(L85&gt;0,L15/L85,IF(L15&gt;0,1,0)))</f>
        <v>1</v>
      </c>
    </row>
    <row r="16" spans="1:13" s="383" customFormat="1" ht="15" customHeight="1" x14ac:dyDescent="0.2">
      <c r="A16" s="415" t="s">
        <v>239</v>
      </c>
      <c r="B16" s="416">
        <f>Revenue!F39</f>
        <v>0</v>
      </c>
      <c r="C16" s="417">
        <f t="shared" si="2"/>
        <v>0</v>
      </c>
      <c r="D16" s="418">
        <f>Revenue!G39</f>
        <v>0</v>
      </c>
      <c r="E16" s="419">
        <f t="shared" si="3"/>
        <v>0</v>
      </c>
      <c r="F16" s="420">
        <f t="shared" si="0"/>
        <v>0</v>
      </c>
      <c r="G16" s="421">
        <f>IF(ISBLANK(F16),"  ",IF(F84&gt;0,F16/F84,IF(F16&gt;0,1,0)))</f>
        <v>0</v>
      </c>
      <c r="H16" s="416">
        <f>Revenue!J39</f>
        <v>0</v>
      </c>
      <c r="I16" s="417">
        <f t="shared" ref="I16:I35" si="4">IF(ISBLANK(H16),"  ",IF(L16&gt;0,H16/L16,IF(H16&gt;0,1,0)))</f>
        <v>0</v>
      </c>
      <c r="J16" s="418">
        <f>Revenue!K39</f>
        <v>0</v>
      </c>
      <c r="K16" s="419">
        <f t="shared" ref="K16:K31" si="5">IF(ISBLANK(J16),"  ",IF(L16&gt;0,J16/L16,IF(J16&gt;0,1,0)))</f>
        <v>0</v>
      </c>
      <c r="L16" s="420">
        <f t="shared" si="1"/>
        <v>0</v>
      </c>
      <c r="M16" s="421">
        <f>IF(ISBLANK(L16),"  ",IF(L84&gt;0,L16/L84,IF(L16&gt;0,1,0)))</f>
        <v>0</v>
      </c>
    </row>
    <row r="17" spans="1:13" s="383" customFormat="1" ht="15" customHeight="1" x14ac:dyDescent="0.2">
      <c r="A17" s="422" t="s">
        <v>146</v>
      </c>
      <c r="B17" s="423">
        <f>Revenue!F40</f>
        <v>1082831</v>
      </c>
      <c r="C17" s="424">
        <f t="shared" si="2"/>
        <v>1</v>
      </c>
      <c r="D17" s="425">
        <f>Revenue!G40</f>
        <v>0</v>
      </c>
      <c r="E17" s="419">
        <f t="shared" si="3"/>
        <v>0</v>
      </c>
      <c r="F17" s="426">
        <f t="shared" si="0"/>
        <v>1082831</v>
      </c>
      <c r="G17" s="427">
        <f>IF(ISBLANK(F17),"  ",IF(F84&gt;0,F17/F84,IF(F17&gt;0,1,0)))</f>
        <v>9.0618559575712417E-3</v>
      </c>
      <c r="H17" s="423">
        <f>Revenue!J40</f>
        <v>1102846</v>
      </c>
      <c r="I17" s="424">
        <f t="shared" si="4"/>
        <v>1</v>
      </c>
      <c r="J17" s="425">
        <f>Revenue!K40</f>
        <v>0</v>
      </c>
      <c r="K17" s="428">
        <f t="shared" si="5"/>
        <v>0</v>
      </c>
      <c r="L17" s="426">
        <f t="shared" si="1"/>
        <v>1102846</v>
      </c>
      <c r="M17" s="427">
        <f>IF(ISBLANK(L17),"  ",IF(L84&gt;0,L17/L84,IF(L17&gt;0,1,0)))</f>
        <v>9.3973925419581876E-3</v>
      </c>
    </row>
    <row r="18" spans="1:13" s="383" customFormat="1" ht="15" customHeight="1" x14ac:dyDescent="0.2">
      <c r="A18" s="422" t="s">
        <v>147</v>
      </c>
      <c r="B18" s="423">
        <f>Revenue!F41</f>
        <v>0</v>
      </c>
      <c r="C18" s="424">
        <f t="shared" si="2"/>
        <v>0</v>
      </c>
      <c r="D18" s="425">
        <f>Revenue!G41</f>
        <v>0</v>
      </c>
      <c r="E18" s="419">
        <f t="shared" si="3"/>
        <v>0</v>
      </c>
      <c r="F18" s="426">
        <f t="shared" si="0"/>
        <v>0</v>
      </c>
      <c r="G18" s="427">
        <f>IF(ISBLANK(F18),"  ",IF(F84&gt;0,F18/F84,IF(F18&gt;0,1,0)))</f>
        <v>0</v>
      </c>
      <c r="H18" s="423">
        <f>Revenue!J41</f>
        <v>0</v>
      </c>
      <c r="I18" s="424">
        <f t="shared" si="4"/>
        <v>0</v>
      </c>
      <c r="J18" s="425">
        <f>Revenue!K41</f>
        <v>0</v>
      </c>
      <c r="K18" s="428">
        <f t="shared" si="5"/>
        <v>0</v>
      </c>
      <c r="L18" s="426">
        <f t="shared" si="1"/>
        <v>0</v>
      </c>
      <c r="M18" s="427">
        <f>IF(ISBLANK(L18),"  ",IF(L84&gt;0,L18/L84,IF(L18&gt;0,1,0)))</f>
        <v>0</v>
      </c>
    </row>
    <row r="19" spans="1:13" s="383" customFormat="1" ht="15" customHeight="1" x14ac:dyDescent="0.2">
      <c r="A19" s="422" t="s">
        <v>148</v>
      </c>
      <c r="B19" s="423">
        <f>Revenue!F42</f>
        <v>0</v>
      </c>
      <c r="C19" s="424">
        <f t="shared" si="2"/>
        <v>0</v>
      </c>
      <c r="D19" s="425">
        <f>Revenue!G42</f>
        <v>0</v>
      </c>
      <c r="E19" s="419">
        <f t="shared" si="3"/>
        <v>0</v>
      </c>
      <c r="F19" s="426">
        <f t="shared" si="0"/>
        <v>0</v>
      </c>
      <c r="G19" s="427">
        <f>IF(ISBLANK(F19),"  ",IF(F84&gt;0,F19/F84,IF(F19&gt;0,1,0)))</f>
        <v>0</v>
      </c>
      <c r="H19" s="423">
        <f>Revenue!J42</f>
        <v>0</v>
      </c>
      <c r="I19" s="424">
        <f t="shared" si="4"/>
        <v>0</v>
      </c>
      <c r="J19" s="425">
        <f>Revenue!K42</f>
        <v>0</v>
      </c>
      <c r="K19" s="428">
        <f t="shared" si="5"/>
        <v>0</v>
      </c>
      <c r="L19" s="426">
        <f t="shared" si="1"/>
        <v>0</v>
      </c>
      <c r="M19" s="427">
        <f>IF(ISBLANK(L19),"  ",IF(L84&gt;0,L19/L84,IF(L19&gt;0,1,0)))</f>
        <v>0</v>
      </c>
    </row>
    <row r="20" spans="1:13" s="383" customFormat="1" ht="15" customHeight="1" x14ac:dyDescent="0.2">
      <c r="A20" s="422" t="s">
        <v>149</v>
      </c>
      <c r="B20" s="423">
        <f>Revenue!F43</f>
        <v>0</v>
      </c>
      <c r="C20" s="424">
        <f t="shared" si="2"/>
        <v>0</v>
      </c>
      <c r="D20" s="425">
        <f>Revenue!G43</f>
        <v>0</v>
      </c>
      <c r="E20" s="419">
        <f t="shared" si="3"/>
        <v>0</v>
      </c>
      <c r="F20" s="426">
        <f t="shared" si="0"/>
        <v>0</v>
      </c>
      <c r="G20" s="427">
        <f>IF(ISBLANK(F20),"  ",IF(F85&gt;0,F20/F85,IF(F20&gt;0,1,0)))</f>
        <v>0</v>
      </c>
      <c r="H20" s="423">
        <f>Revenue!J43</f>
        <v>0</v>
      </c>
      <c r="I20" s="424">
        <f t="shared" si="4"/>
        <v>0</v>
      </c>
      <c r="J20" s="425">
        <f>Revenue!K43</f>
        <v>0</v>
      </c>
      <c r="K20" s="428">
        <f t="shared" si="5"/>
        <v>0</v>
      </c>
      <c r="L20" s="426">
        <f t="shared" si="1"/>
        <v>0</v>
      </c>
      <c r="M20" s="427">
        <f>IF(ISBLANK(L20),"  ",IF(L85&gt;0,L20/L85,IF(L20&gt;0,1,0)))</f>
        <v>0</v>
      </c>
    </row>
    <row r="21" spans="1:13" s="383" customFormat="1" ht="15" customHeight="1" x14ac:dyDescent="0.2">
      <c r="A21" s="422" t="s">
        <v>503</v>
      </c>
      <c r="B21" s="423">
        <f>Revenue!F44</f>
        <v>0</v>
      </c>
      <c r="C21" s="424">
        <f t="shared" si="2"/>
        <v>0</v>
      </c>
      <c r="D21" s="425">
        <f>Revenue!G44</f>
        <v>0</v>
      </c>
      <c r="E21" s="419">
        <f t="shared" si="3"/>
        <v>0</v>
      </c>
      <c r="F21" s="426">
        <f t="shared" si="0"/>
        <v>0</v>
      </c>
      <c r="G21" s="427">
        <f>IF(ISBLANK(F21),"  ",IF(F84&gt;0,F21/F84,IF(F21&gt;0,1,0)))</f>
        <v>0</v>
      </c>
      <c r="H21" s="423">
        <f>Revenue!J44</f>
        <v>0</v>
      </c>
      <c r="I21" s="424">
        <f t="shared" si="4"/>
        <v>0</v>
      </c>
      <c r="J21" s="425">
        <f>Revenue!K44</f>
        <v>0</v>
      </c>
      <c r="K21" s="428">
        <f t="shared" si="5"/>
        <v>0</v>
      </c>
      <c r="L21" s="426">
        <f t="shared" si="1"/>
        <v>0</v>
      </c>
      <c r="M21" s="427">
        <f>IF(ISBLANK(L21),"  ",IF(L84&gt;0,L21/L84,IF(L21&gt;0,1,0)))</f>
        <v>0</v>
      </c>
    </row>
    <row r="22" spans="1:13" s="383" customFormat="1" ht="15" customHeight="1" x14ac:dyDescent="0.2">
      <c r="A22" s="422" t="s">
        <v>150</v>
      </c>
      <c r="B22" s="423">
        <f>Revenue!F49</f>
        <v>0</v>
      </c>
      <c r="C22" s="424">
        <f t="shared" si="2"/>
        <v>0</v>
      </c>
      <c r="D22" s="425">
        <f>Revenue!G5146</f>
        <v>0</v>
      </c>
      <c r="E22" s="419">
        <f t="shared" si="3"/>
        <v>0</v>
      </c>
      <c r="F22" s="426">
        <f t="shared" si="0"/>
        <v>0</v>
      </c>
      <c r="G22" s="427">
        <f>IF(ISBLANK(F22),"  ",IF(F84&gt;0,F22/F84,IF(F22&gt;0,1,0)))</f>
        <v>0</v>
      </c>
      <c r="H22" s="423">
        <f>Revenue!J49</f>
        <v>0</v>
      </c>
      <c r="I22" s="424">
        <f t="shared" si="4"/>
        <v>0</v>
      </c>
      <c r="J22" s="425">
        <f>Revenue!K49</f>
        <v>0</v>
      </c>
      <c r="K22" s="428">
        <f t="shared" si="5"/>
        <v>0</v>
      </c>
      <c r="L22" s="426">
        <f t="shared" si="1"/>
        <v>0</v>
      </c>
      <c r="M22" s="427">
        <f>IF(ISBLANK(L22),"  ",IF(L84&gt;0,L22/L84,IF(L22&gt;0,1,0)))</f>
        <v>0</v>
      </c>
    </row>
    <row r="23" spans="1:13" s="383" customFormat="1" ht="15" customHeight="1" x14ac:dyDescent="0.2">
      <c r="A23" s="422" t="s">
        <v>151</v>
      </c>
      <c r="B23" s="423">
        <f>Revenue!F45</f>
        <v>0</v>
      </c>
      <c r="C23" s="424">
        <f t="shared" si="2"/>
        <v>0</v>
      </c>
      <c r="D23" s="425">
        <f>Revenue!G45</f>
        <v>0</v>
      </c>
      <c r="E23" s="419">
        <f t="shared" si="3"/>
        <v>0</v>
      </c>
      <c r="F23" s="426">
        <f t="shared" si="0"/>
        <v>0</v>
      </c>
      <c r="G23" s="427">
        <f>IF(ISBLANK(F23),"  ",IF(F84&gt;0,F23/F84,IF(F23&gt;0,1,0)))</f>
        <v>0</v>
      </c>
      <c r="H23" s="423">
        <f>Revenue!J45</f>
        <v>0</v>
      </c>
      <c r="I23" s="424">
        <f t="shared" si="4"/>
        <v>0</v>
      </c>
      <c r="J23" s="425">
        <f>Revenue!K45</f>
        <v>0</v>
      </c>
      <c r="K23" s="428">
        <f t="shared" si="5"/>
        <v>0</v>
      </c>
      <c r="L23" s="426">
        <f t="shared" si="1"/>
        <v>0</v>
      </c>
      <c r="M23" s="427">
        <f>IF(ISBLANK(L23),"  ",IF(L84&gt;0,L23/L84,IF(L23&gt;0,1,0)))</f>
        <v>0</v>
      </c>
    </row>
    <row r="24" spans="1:13" s="383" customFormat="1" ht="15" customHeight="1" x14ac:dyDescent="0.2">
      <c r="A24" s="422" t="s">
        <v>152</v>
      </c>
      <c r="B24" s="423">
        <f>Revenue!F46</f>
        <v>0</v>
      </c>
      <c r="C24" s="424">
        <f t="shared" si="2"/>
        <v>0</v>
      </c>
      <c r="D24" s="425">
        <f>Revenue!G46</f>
        <v>0</v>
      </c>
      <c r="E24" s="419">
        <f t="shared" si="3"/>
        <v>0</v>
      </c>
      <c r="F24" s="426">
        <f t="shared" si="0"/>
        <v>0</v>
      </c>
      <c r="G24" s="427">
        <f>IF(ISBLANK(F24),"  ",IF(F84&gt;0,F24/F84,IF(F24&gt;0,1,0)))</f>
        <v>0</v>
      </c>
      <c r="H24" s="423">
        <f>Revenue!J46</f>
        <v>0</v>
      </c>
      <c r="I24" s="424">
        <f t="shared" si="4"/>
        <v>0</v>
      </c>
      <c r="J24" s="425">
        <f>Revenue!K46</f>
        <v>0</v>
      </c>
      <c r="K24" s="428">
        <f t="shared" si="5"/>
        <v>0</v>
      </c>
      <c r="L24" s="426">
        <f t="shared" si="1"/>
        <v>0</v>
      </c>
      <c r="M24" s="427">
        <f>IF(ISBLANK(L24),"  ",IF(L84&gt;0,L24/L84,IF(L24&gt;0,1,0)))</f>
        <v>0</v>
      </c>
    </row>
    <row r="25" spans="1:13" s="383" customFormat="1" ht="15" customHeight="1" x14ac:dyDescent="0.2">
      <c r="A25" s="422" t="s">
        <v>153</v>
      </c>
      <c r="B25" s="423">
        <f>Revenue!F47</f>
        <v>0</v>
      </c>
      <c r="C25" s="424">
        <f t="shared" si="2"/>
        <v>0</v>
      </c>
      <c r="D25" s="425">
        <f>Revenue!G47</f>
        <v>0</v>
      </c>
      <c r="E25" s="419">
        <f t="shared" si="3"/>
        <v>0</v>
      </c>
      <c r="F25" s="426">
        <f t="shared" si="0"/>
        <v>0</v>
      </c>
      <c r="G25" s="427">
        <f>IF(ISBLANK(F25),"  ",IF(F84&gt;0,F25/F84,IF(F25&gt;0,1,0)))</f>
        <v>0</v>
      </c>
      <c r="H25" s="423">
        <f>Revenue!J47</f>
        <v>0</v>
      </c>
      <c r="I25" s="424">
        <f t="shared" si="4"/>
        <v>0</v>
      </c>
      <c r="J25" s="425">
        <f>Revenue!K47</f>
        <v>0</v>
      </c>
      <c r="K25" s="428">
        <f t="shared" si="5"/>
        <v>0</v>
      </c>
      <c r="L25" s="426">
        <f t="shared" si="1"/>
        <v>0</v>
      </c>
      <c r="M25" s="427">
        <f>IF(ISBLANK(L25),"  ",IF(L84&gt;0,L25/L84,IF(L25&gt;0,1,0)))</f>
        <v>0</v>
      </c>
    </row>
    <row r="26" spans="1:13" s="383" customFormat="1" ht="15" customHeight="1" x14ac:dyDescent="0.2">
      <c r="A26" s="429" t="s">
        <v>154</v>
      </c>
      <c r="B26" s="423">
        <f>Revenue!F48</f>
        <v>0</v>
      </c>
      <c r="C26" s="424">
        <f t="shared" si="2"/>
        <v>0</v>
      </c>
      <c r="D26" s="425">
        <f>Revenue!G48</f>
        <v>0</v>
      </c>
      <c r="E26" s="419">
        <f t="shared" si="3"/>
        <v>0</v>
      </c>
      <c r="F26" s="426">
        <f t="shared" si="0"/>
        <v>0</v>
      </c>
      <c r="G26" s="427">
        <f>IF(ISBLANK(F26),"  ",IF(F84&gt;0,F26/F84,IF(F26&gt;0,1,0)))</f>
        <v>0</v>
      </c>
      <c r="H26" s="423">
        <f>Revenue!J48</f>
        <v>0</v>
      </c>
      <c r="I26" s="424">
        <f t="shared" si="4"/>
        <v>0</v>
      </c>
      <c r="J26" s="425">
        <f>Revenue!K48</f>
        <v>0</v>
      </c>
      <c r="K26" s="428">
        <f t="shared" si="5"/>
        <v>0</v>
      </c>
      <c r="L26" s="426">
        <f t="shared" si="1"/>
        <v>0</v>
      </c>
      <c r="M26" s="427">
        <f>IF(ISBLANK(L26),"  ",IF(L84&gt;0,L26/L84,IF(L26&gt;0,1,0)))</f>
        <v>0</v>
      </c>
    </row>
    <row r="27" spans="1:13" s="383" customFormat="1" ht="15" customHeight="1" x14ac:dyDescent="0.2">
      <c r="A27" s="429" t="s">
        <v>375</v>
      </c>
      <c r="B27" s="423">
        <f>Revenue!F50</f>
        <v>0</v>
      </c>
      <c r="C27" s="424">
        <f t="shared" si="2"/>
        <v>0</v>
      </c>
      <c r="D27" s="425">
        <f>Revenue!G50</f>
        <v>0</v>
      </c>
      <c r="E27" s="419">
        <f t="shared" si="3"/>
        <v>0</v>
      </c>
      <c r="F27" s="426">
        <f t="shared" si="0"/>
        <v>0</v>
      </c>
      <c r="G27" s="427">
        <f>IF(ISBLANK(F27),"  ",IF(F85&gt;0,F27/F85,IF(F27&gt;0,1,0)))</f>
        <v>0</v>
      </c>
      <c r="H27" s="423">
        <f>Revenue!J50</f>
        <v>0</v>
      </c>
      <c r="I27" s="424">
        <f t="shared" si="4"/>
        <v>0</v>
      </c>
      <c r="J27" s="425">
        <f>Revenue!K50</f>
        <v>0</v>
      </c>
      <c r="K27" s="428">
        <f>IF(ISBLANK(J27),"  ",IF(L27&gt;0,J27/L27,IF(J27&gt;0,1,0)))</f>
        <v>0</v>
      </c>
      <c r="L27" s="426">
        <f t="shared" si="1"/>
        <v>0</v>
      </c>
      <c r="M27" s="427">
        <f>IF(ISBLANK(L27),"  ",IF(L85&gt;0,L27/L85,IF(L27&gt;0,1,0)))</f>
        <v>0</v>
      </c>
    </row>
    <row r="28" spans="1:13" s="383" customFormat="1" ht="15" customHeight="1" x14ac:dyDescent="0.2">
      <c r="A28" s="429" t="s">
        <v>377</v>
      </c>
      <c r="B28" s="423">
        <f>Revenue!F51</f>
        <v>0</v>
      </c>
      <c r="C28" s="424">
        <f t="shared" si="2"/>
        <v>0</v>
      </c>
      <c r="D28" s="425">
        <f>Revenue!G51</f>
        <v>0</v>
      </c>
      <c r="E28" s="419">
        <f t="shared" si="3"/>
        <v>0</v>
      </c>
      <c r="F28" s="426">
        <f t="shared" si="0"/>
        <v>0</v>
      </c>
      <c r="G28" s="427">
        <f>IF(ISBLANK(F28),"  ",IF(F86&gt;0,F28/F86,IF(F28&gt;0,1,0)))</f>
        <v>0</v>
      </c>
      <c r="H28" s="423">
        <f>Revenue!J51</f>
        <v>0</v>
      </c>
      <c r="I28" s="424">
        <f t="shared" si="4"/>
        <v>0</v>
      </c>
      <c r="J28" s="425">
        <f>Revenue!K51</f>
        <v>0</v>
      </c>
      <c r="K28" s="428">
        <f>IF(ISBLANK(J28),"  ",IF(L28&gt;0,J28/L28,IF(J28&gt;0,1,0)))</f>
        <v>0</v>
      </c>
      <c r="L28" s="426">
        <f t="shared" si="1"/>
        <v>0</v>
      </c>
      <c r="M28" s="427">
        <f>IF(ISBLANK(L28),"  ",IF(L86&gt;0,L28/L86,IF(L28&gt;0,1,0)))</f>
        <v>0</v>
      </c>
    </row>
    <row r="29" spans="1:13" s="383" customFormat="1" ht="15" customHeight="1" x14ac:dyDescent="0.2">
      <c r="A29" s="429" t="s">
        <v>376</v>
      </c>
      <c r="B29" s="423">
        <f>Revenue!F52</f>
        <v>0</v>
      </c>
      <c r="C29" s="424">
        <f t="shared" si="2"/>
        <v>0</v>
      </c>
      <c r="D29" s="425">
        <f>Revenue!G52</f>
        <v>0</v>
      </c>
      <c r="E29" s="419">
        <f t="shared" si="3"/>
        <v>0</v>
      </c>
      <c r="F29" s="426">
        <f t="shared" si="0"/>
        <v>0</v>
      </c>
      <c r="G29" s="427">
        <f>IF(ISBLANK(F29),"  ",IF(F87&gt;0,F29/F87,IF(F29&gt;0,1,0)))</f>
        <v>0</v>
      </c>
      <c r="H29" s="423">
        <f>Revenue!J52</f>
        <v>0</v>
      </c>
      <c r="I29" s="424">
        <f t="shared" si="4"/>
        <v>0</v>
      </c>
      <c r="J29" s="425">
        <f>Revenue!K52</f>
        <v>0</v>
      </c>
      <c r="K29" s="428">
        <f>IF(ISBLANK(J29),"  ",IF(L29&gt;0,J29/L29,IF(J29&gt;0,1,0)))</f>
        <v>0</v>
      </c>
      <c r="L29" s="426">
        <f t="shared" si="1"/>
        <v>0</v>
      </c>
      <c r="M29" s="427">
        <f>IF(ISBLANK(L29),"  ",IF(L87&gt;0,L29/L87,IF(L29&gt;0,1,0)))</f>
        <v>0</v>
      </c>
    </row>
    <row r="30" spans="1:13" s="383" customFormat="1" ht="15" customHeight="1" x14ac:dyDescent="0.2">
      <c r="A30" s="409" t="s">
        <v>409</v>
      </c>
      <c r="B30" s="423">
        <f>Revenue!F53</f>
        <v>0</v>
      </c>
      <c r="C30" s="424">
        <f>IF(ISBLANK(B30),"  ",IF(F30&gt;0,B30/F30,IF(B30&gt;0,1,0)))</f>
        <v>0</v>
      </c>
      <c r="D30" s="425">
        <f>Revenue!G53</f>
        <v>0</v>
      </c>
      <c r="E30" s="419">
        <f t="shared" si="3"/>
        <v>0</v>
      </c>
      <c r="F30" s="426">
        <f>D30+B30</f>
        <v>0</v>
      </c>
      <c r="G30" s="427">
        <f>IF(ISBLANK(F30),"  ",IF(F88&gt;0,F30/F88,IF(F30&gt;0,1,0)))</f>
        <v>0</v>
      </c>
      <c r="H30" s="423">
        <f>Revenue!J53</f>
        <v>0</v>
      </c>
      <c r="I30" s="424">
        <f>IF(ISBLANK(H30),"  ",IF(L30&gt;0,H30/L30,IF(H30&gt;0,1,0)))</f>
        <v>0</v>
      </c>
      <c r="J30" s="425">
        <f>Revenue!K53</f>
        <v>0</v>
      </c>
      <c r="K30" s="428">
        <f>IF(ISBLANK(J30),"  ",IF(L30&gt;0,J30/L30,IF(J30&gt;0,1,0)))</f>
        <v>0</v>
      </c>
      <c r="L30" s="426">
        <f>J30+H30</f>
        <v>0</v>
      </c>
      <c r="M30" s="427">
        <f>IF(ISBLANK(L30),"  ",IF(L88&gt;0,L30/L88,IF(L30&gt;0,1,0)))</f>
        <v>0</v>
      </c>
    </row>
    <row r="31" spans="1:13" s="383" customFormat="1" ht="15" customHeight="1" x14ac:dyDescent="0.2">
      <c r="A31" s="429" t="s">
        <v>457</v>
      </c>
      <c r="B31" s="423">
        <f>Revenue!F54</f>
        <v>0</v>
      </c>
      <c r="C31" s="424">
        <f t="shared" si="2"/>
        <v>0</v>
      </c>
      <c r="D31" s="425">
        <f>Revenue!G54</f>
        <v>0</v>
      </c>
      <c r="E31" s="419">
        <f t="shared" si="3"/>
        <v>0</v>
      </c>
      <c r="F31" s="426">
        <f t="shared" si="0"/>
        <v>0</v>
      </c>
      <c r="G31" s="427">
        <f t="shared" ref="G31:G37" si="6">IF(ISBLANK(F31),"  ",IF(F84&gt;0,F31/F84,IF(F31&gt;0,1,0)))</f>
        <v>0</v>
      </c>
      <c r="H31" s="423">
        <f>Revenue!J54</f>
        <v>0</v>
      </c>
      <c r="I31" s="424">
        <f t="shared" si="4"/>
        <v>0</v>
      </c>
      <c r="J31" s="425">
        <f>Revenue!K54</f>
        <v>0</v>
      </c>
      <c r="K31" s="428">
        <f t="shared" si="5"/>
        <v>0</v>
      </c>
      <c r="L31" s="426">
        <f t="shared" si="1"/>
        <v>0</v>
      </c>
      <c r="M31" s="427">
        <f t="shared" ref="M31:M37" si="7">IF(ISBLANK(L31),"  ",IF(L84&gt;0,L31/L84,IF(L31&gt;0,1,0)))</f>
        <v>0</v>
      </c>
    </row>
    <row r="32" spans="1:13" s="383" customFormat="1" ht="15" customHeight="1" x14ac:dyDescent="0.2">
      <c r="A32" s="422" t="s">
        <v>455</v>
      </c>
      <c r="B32" s="423">
        <f>Revenue!F55</f>
        <v>0</v>
      </c>
      <c r="C32" s="424">
        <f t="shared" si="2"/>
        <v>0</v>
      </c>
      <c r="D32" s="425">
        <f>Revenue!G55</f>
        <v>0</v>
      </c>
      <c r="E32" s="419">
        <f t="shared" si="3"/>
        <v>0</v>
      </c>
      <c r="F32" s="426">
        <f t="shared" si="0"/>
        <v>0</v>
      </c>
      <c r="G32" s="427">
        <f t="shared" si="6"/>
        <v>0</v>
      </c>
      <c r="H32" s="423">
        <f>Revenue!J55</f>
        <v>0</v>
      </c>
      <c r="I32" s="424">
        <f t="shared" si="4"/>
        <v>0</v>
      </c>
      <c r="J32" s="425">
        <f>Revenue!K55</f>
        <v>0</v>
      </c>
      <c r="K32" s="428">
        <f t="shared" ref="K32:K35" si="8">IF(ISBLANK(J32),"  ",IF(L32&gt;0,J32/L32,IF(J32&gt;0,1,0)))</f>
        <v>0</v>
      </c>
      <c r="L32" s="426">
        <f t="shared" ref="L32:L35" si="9">J32+H32</f>
        <v>0</v>
      </c>
      <c r="M32" s="427">
        <f t="shared" si="7"/>
        <v>0</v>
      </c>
    </row>
    <row r="33" spans="1:13" s="383" customFormat="1" ht="15" customHeight="1" x14ac:dyDescent="0.2">
      <c r="A33" s="422" t="s">
        <v>454</v>
      </c>
      <c r="B33" s="423">
        <f>Revenue!F56</f>
        <v>0</v>
      </c>
      <c r="C33" s="424">
        <f t="shared" si="2"/>
        <v>0</v>
      </c>
      <c r="D33" s="425">
        <f>Revenue!G56</f>
        <v>0</v>
      </c>
      <c r="E33" s="419">
        <f t="shared" si="3"/>
        <v>0</v>
      </c>
      <c r="F33" s="426">
        <f t="shared" si="0"/>
        <v>0</v>
      </c>
      <c r="G33" s="427">
        <f t="shared" si="6"/>
        <v>0</v>
      </c>
      <c r="H33" s="423">
        <f>Revenue!J56</f>
        <v>0</v>
      </c>
      <c r="I33" s="424">
        <f t="shared" si="4"/>
        <v>0</v>
      </c>
      <c r="J33" s="425">
        <f>Revenue!K56</f>
        <v>0</v>
      </c>
      <c r="K33" s="428">
        <f t="shared" si="8"/>
        <v>0</v>
      </c>
      <c r="L33" s="426">
        <f t="shared" si="9"/>
        <v>0</v>
      </c>
      <c r="M33" s="427">
        <f t="shared" si="7"/>
        <v>0</v>
      </c>
    </row>
    <row r="34" spans="1:13" s="383" customFormat="1" ht="15" customHeight="1" x14ac:dyDescent="0.2">
      <c r="A34" s="422" t="s">
        <v>458</v>
      </c>
      <c r="B34" s="423">
        <f>Revenue!F57</f>
        <v>0</v>
      </c>
      <c r="C34" s="424">
        <f t="shared" si="2"/>
        <v>0</v>
      </c>
      <c r="D34" s="425">
        <f>Revenue!G57</f>
        <v>0</v>
      </c>
      <c r="E34" s="419">
        <f t="shared" si="3"/>
        <v>0</v>
      </c>
      <c r="F34" s="426">
        <f t="shared" si="0"/>
        <v>0</v>
      </c>
      <c r="G34" s="427">
        <f t="shared" si="6"/>
        <v>0</v>
      </c>
      <c r="H34" s="423">
        <f>Revenue!J57</f>
        <v>0</v>
      </c>
      <c r="I34" s="424">
        <f t="shared" si="4"/>
        <v>0</v>
      </c>
      <c r="J34" s="425">
        <f>Revenue!K57</f>
        <v>0</v>
      </c>
      <c r="K34" s="428">
        <f t="shared" si="8"/>
        <v>0</v>
      </c>
      <c r="L34" s="426">
        <f t="shared" si="9"/>
        <v>0</v>
      </c>
      <c r="M34" s="427">
        <f t="shared" si="7"/>
        <v>0</v>
      </c>
    </row>
    <row r="35" spans="1:13" s="383" customFormat="1" ht="15" customHeight="1" x14ac:dyDescent="0.2">
      <c r="A35" s="422" t="s">
        <v>456</v>
      </c>
      <c r="B35" s="423">
        <f>Revenue!F58</f>
        <v>0</v>
      </c>
      <c r="C35" s="424">
        <f t="shared" si="2"/>
        <v>0</v>
      </c>
      <c r="D35" s="425">
        <f>Revenue!G58</f>
        <v>0</v>
      </c>
      <c r="E35" s="419">
        <f t="shared" si="3"/>
        <v>0</v>
      </c>
      <c r="F35" s="426">
        <f t="shared" si="0"/>
        <v>0</v>
      </c>
      <c r="G35" s="427">
        <f t="shared" si="6"/>
        <v>0</v>
      </c>
      <c r="H35" s="423">
        <f>Revenue!J58</f>
        <v>0</v>
      </c>
      <c r="I35" s="424">
        <f t="shared" si="4"/>
        <v>0</v>
      </c>
      <c r="J35" s="425">
        <f>Revenue!K58</f>
        <v>0</v>
      </c>
      <c r="K35" s="428">
        <f t="shared" si="8"/>
        <v>0</v>
      </c>
      <c r="L35" s="426">
        <f t="shared" si="9"/>
        <v>0</v>
      </c>
      <c r="M35" s="427">
        <f t="shared" si="7"/>
        <v>0</v>
      </c>
    </row>
    <row r="36" spans="1:13" s="383" customFormat="1" ht="15" customHeight="1" x14ac:dyDescent="0.2">
      <c r="A36" s="422" t="s">
        <v>512</v>
      </c>
      <c r="B36" s="423">
        <f>Revenue!F59</f>
        <v>0</v>
      </c>
      <c r="C36" s="424">
        <f t="shared" ref="C36:C39" si="10">IF(ISBLANK(B36),"  ",IF(F36&gt;0,B36/F36,IF(B36&gt;0,1,0)))</f>
        <v>0</v>
      </c>
      <c r="D36" s="425">
        <f>Revenue!G59</f>
        <v>0</v>
      </c>
      <c r="E36" s="419">
        <f t="shared" ref="E36:E39" si="11">IF(ISBLANK(D36),"  ",IF(F36&gt;0,D36/F36,IF(D36&gt;0,1,0)))</f>
        <v>0</v>
      </c>
      <c r="F36" s="426">
        <f t="shared" ref="F36:F39" si="12">D36+B36</f>
        <v>0</v>
      </c>
      <c r="G36" s="427">
        <f t="shared" si="6"/>
        <v>0</v>
      </c>
      <c r="H36" s="423">
        <f>Revenue!J59</f>
        <v>0</v>
      </c>
      <c r="I36" s="424">
        <f t="shared" ref="I36:I39" si="13">IF(ISBLANK(H36),"  ",IF(L36&gt;0,H36/L36,IF(H36&gt;0,1,0)))</f>
        <v>0</v>
      </c>
      <c r="J36" s="425">
        <f>Revenue!K59</f>
        <v>0</v>
      </c>
      <c r="K36" s="428">
        <f t="shared" ref="K36:K39" si="14">IF(ISBLANK(J36),"  ",IF(L36&gt;0,J36/L36,IF(J36&gt;0,1,0)))</f>
        <v>0</v>
      </c>
      <c r="L36" s="426">
        <f t="shared" ref="L36:L39" si="15">J36+H36</f>
        <v>0</v>
      </c>
      <c r="M36" s="427">
        <f t="shared" si="7"/>
        <v>0</v>
      </c>
    </row>
    <row r="37" spans="1:13" s="383" customFormat="1" ht="15" customHeight="1" x14ac:dyDescent="0.2">
      <c r="A37" s="422" t="s">
        <v>519</v>
      </c>
      <c r="B37" s="423">
        <f>Revenue!F60</f>
        <v>500000</v>
      </c>
      <c r="C37" s="424">
        <f t="shared" ref="C37" si="16">IF(ISBLANK(B37),"  ",IF(F37&gt;0,B37/F37,IF(B37&gt;0,1,0)))</f>
        <v>1</v>
      </c>
      <c r="D37" s="425">
        <f>Revenue!G60</f>
        <v>0</v>
      </c>
      <c r="E37" s="419">
        <f t="shared" ref="E37" si="17">IF(ISBLANK(D37),"  ",IF(F37&gt;0,D37/F37,IF(D37&gt;0,1,0)))</f>
        <v>0</v>
      </c>
      <c r="F37" s="426">
        <f t="shared" ref="F37" si="18">D37+B37</f>
        <v>500000</v>
      </c>
      <c r="G37" s="427">
        <f t="shared" si="6"/>
        <v>1</v>
      </c>
      <c r="H37" s="423">
        <f>Revenue!J60</f>
        <v>0</v>
      </c>
      <c r="I37" s="424">
        <f t="shared" ref="I37" si="19">IF(ISBLANK(H37),"  ",IF(L37&gt;0,H37/L37,IF(H37&gt;0,1,0)))</f>
        <v>0</v>
      </c>
      <c r="J37" s="425">
        <f>Revenue!K60</f>
        <v>0</v>
      </c>
      <c r="K37" s="428">
        <f t="shared" ref="K37" si="20">IF(ISBLANK(J37),"  ",IF(L37&gt;0,J37/L37,IF(J37&gt;0,1,0)))</f>
        <v>0</v>
      </c>
      <c r="L37" s="426">
        <f t="shared" ref="L37" si="21">J37+H37</f>
        <v>0</v>
      </c>
      <c r="M37" s="427">
        <f t="shared" si="7"/>
        <v>0</v>
      </c>
    </row>
    <row r="38" spans="1:13" s="383" customFormat="1" ht="15" customHeight="1" x14ac:dyDescent="0.2">
      <c r="A38" s="422" t="s">
        <v>513</v>
      </c>
      <c r="B38" s="423">
        <f>Revenue!F61</f>
        <v>0</v>
      </c>
      <c r="C38" s="424">
        <f t="shared" si="10"/>
        <v>0</v>
      </c>
      <c r="D38" s="425">
        <f>Revenue!G61</f>
        <v>0</v>
      </c>
      <c r="E38" s="419">
        <f t="shared" si="11"/>
        <v>0</v>
      </c>
      <c r="F38" s="426">
        <f t="shared" si="12"/>
        <v>0</v>
      </c>
      <c r="G38" s="427">
        <f>IF(ISBLANK(F38),"  ",IF(F90&gt;0,F38/F90,IF(F38&gt;0,1,0)))</f>
        <v>0</v>
      </c>
      <c r="H38" s="423">
        <f>Revenue!J61</f>
        <v>0</v>
      </c>
      <c r="I38" s="424">
        <f t="shared" si="13"/>
        <v>0</v>
      </c>
      <c r="J38" s="425">
        <f>Revenue!K61</f>
        <v>0</v>
      </c>
      <c r="K38" s="428">
        <f t="shared" si="14"/>
        <v>0</v>
      </c>
      <c r="L38" s="426">
        <f t="shared" si="15"/>
        <v>0</v>
      </c>
      <c r="M38" s="427">
        <f>IF(ISBLANK(L38),"  ",IF(L90&gt;0,L38/L90,IF(L38&gt;0,1,0)))</f>
        <v>0</v>
      </c>
    </row>
    <row r="39" spans="1:13" s="383" customFormat="1" ht="15" customHeight="1" x14ac:dyDescent="0.2">
      <c r="A39" s="422" t="s">
        <v>514</v>
      </c>
      <c r="B39" s="423">
        <f>Revenue!F62</f>
        <v>0</v>
      </c>
      <c r="C39" s="424">
        <f t="shared" si="10"/>
        <v>0</v>
      </c>
      <c r="D39" s="425">
        <f>Revenue!G62</f>
        <v>0</v>
      </c>
      <c r="E39" s="419">
        <f t="shared" si="11"/>
        <v>0</v>
      </c>
      <c r="F39" s="426">
        <f t="shared" si="12"/>
        <v>0</v>
      </c>
      <c r="G39" s="427">
        <f>IF(ISBLANK(F39),"  ",IF(F91&gt;0,F39/F91,IF(F39&gt;0,1,0)))</f>
        <v>0</v>
      </c>
      <c r="H39" s="423">
        <f>Revenue!J62</f>
        <v>0</v>
      </c>
      <c r="I39" s="424">
        <f t="shared" si="13"/>
        <v>0</v>
      </c>
      <c r="J39" s="425">
        <f>Revenue!K62</f>
        <v>0</v>
      </c>
      <c r="K39" s="428">
        <f t="shared" si="14"/>
        <v>0</v>
      </c>
      <c r="L39" s="426">
        <f t="shared" si="15"/>
        <v>0</v>
      </c>
      <c r="M39" s="427">
        <f>IF(ISBLANK(L39),"  ",IF(L91&gt;0,L39/L91,IF(L39&gt;0,1,0)))</f>
        <v>0</v>
      </c>
    </row>
    <row r="40" spans="1:13" s="383" customFormat="1" ht="15" customHeight="1" x14ac:dyDescent="0.2">
      <c r="A40" s="422" t="s">
        <v>549</v>
      </c>
      <c r="B40" s="423">
        <f>Revenue!F63</f>
        <v>0</v>
      </c>
      <c r="C40" s="424">
        <f t="shared" ref="C40:C41" si="22">IF(ISBLANK(B40),"  ",IF(F40&gt;0,B40/F40,IF(B40&gt;0,1,0)))</f>
        <v>0</v>
      </c>
      <c r="D40" s="425">
        <f>Revenue!G63</f>
        <v>0</v>
      </c>
      <c r="E40" s="419">
        <f t="shared" ref="E40:E41" si="23">IF(ISBLANK(D40),"  ",IF(F40&gt;0,D40/F40,IF(D40&gt;0,1,0)))</f>
        <v>0</v>
      </c>
      <c r="F40" s="426">
        <f t="shared" ref="F40:F41" si="24">D40+B40</f>
        <v>0</v>
      </c>
      <c r="G40" s="427">
        <f t="shared" ref="G40:G41" si="25">IF(ISBLANK(F40),"  ",IF(F92&gt;0,F40/F92,IF(F40&gt;0,1,0)))</f>
        <v>0</v>
      </c>
      <c r="H40" s="423">
        <f>Revenue!J63</f>
        <v>0</v>
      </c>
      <c r="I40" s="424">
        <f t="shared" ref="I40:I41" si="26">IF(ISBLANK(H40),"  ",IF(L40&gt;0,H40/L40,IF(H40&gt;0,1,0)))</f>
        <v>0</v>
      </c>
      <c r="J40" s="425">
        <f>Revenue!K63</f>
        <v>0</v>
      </c>
      <c r="K40" s="428">
        <f t="shared" ref="K40:K41" si="27">IF(ISBLANK(J40),"  ",IF(L40&gt;0,J40/L40,IF(J40&gt;0,1,0)))</f>
        <v>0</v>
      </c>
      <c r="L40" s="426">
        <f t="shared" ref="L40:L41" si="28">J40+H40</f>
        <v>0</v>
      </c>
      <c r="M40" s="427">
        <f t="shared" ref="M40:M41" si="29">IF(ISBLANK(L40),"  ",IF(L92&gt;0,L40/L92,IF(L40&gt;0,1,0)))</f>
        <v>0</v>
      </c>
    </row>
    <row r="41" spans="1:13" s="383" customFormat="1" ht="15" customHeight="1" x14ac:dyDescent="0.2">
      <c r="A41" s="422" t="s">
        <v>550</v>
      </c>
      <c r="B41" s="423">
        <f>Revenue!F64</f>
        <v>0</v>
      </c>
      <c r="C41" s="424">
        <f t="shared" si="22"/>
        <v>0</v>
      </c>
      <c r="D41" s="425">
        <f>Revenue!G64</f>
        <v>0</v>
      </c>
      <c r="E41" s="419">
        <f t="shared" si="23"/>
        <v>0</v>
      </c>
      <c r="F41" s="426">
        <f t="shared" si="24"/>
        <v>0</v>
      </c>
      <c r="G41" s="427">
        <f t="shared" si="25"/>
        <v>0</v>
      </c>
      <c r="H41" s="423">
        <f>Revenue!J64</f>
        <v>0</v>
      </c>
      <c r="I41" s="424">
        <f t="shared" si="26"/>
        <v>0</v>
      </c>
      <c r="J41" s="425">
        <f>Revenue!K64</f>
        <v>0</v>
      </c>
      <c r="K41" s="428">
        <f t="shared" si="27"/>
        <v>0</v>
      </c>
      <c r="L41" s="426">
        <f t="shared" si="28"/>
        <v>0</v>
      </c>
      <c r="M41" s="427">
        <f t="shared" si="29"/>
        <v>0</v>
      </c>
    </row>
    <row r="42" spans="1:13" ht="15" customHeight="1" x14ac:dyDescent="0.25">
      <c r="A42" s="206" t="s">
        <v>155</v>
      </c>
      <c r="B42" s="247"/>
      <c r="C42" s="248" t="s">
        <v>117</v>
      </c>
      <c r="D42" s="244"/>
      <c r="E42" s="396"/>
      <c r="F42" s="229"/>
      <c r="G42" s="250" t="s">
        <v>117</v>
      </c>
      <c r="H42" s="247" t="s">
        <v>117</v>
      </c>
      <c r="I42" s="248" t="s">
        <v>117</v>
      </c>
      <c r="J42" s="244"/>
      <c r="K42" s="249" t="s">
        <v>117</v>
      </c>
      <c r="L42" s="229"/>
      <c r="M42" s="250" t="s">
        <v>117</v>
      </c>
    </row>
    <row r="43" spans="1:13" ht="15" customHeight="1" x14ac:dyDescent="0.2">
      <c r="A43" s="245" t="s">
        <v>254</v>
      </c>
      <c r="B43" s="136">
        <f>Revenue!F97+Revenue!F98</f>
        <v>0</v>
      </c>
      <c r="C43" s="234">
        <f t="shared" si="2"/>
        <v>0</v>
      </c>
      <c r="D43" s="240">
        <f>Revenue!G97+Revenue!G98</f>
        <v>0</v>
      </c>
      <c r="E43" s="236">
        <f t="shared" si="3"/>
        <v>0</v>
      </c>
      <c r="F43" s="137">
        <f>D43+B43</f>
        <v>0</v>
      </c>
      <c r="G43" s="238">
        <f>IF(ISBLANK(F43),"  ",IF(F84&gt;0,F43/F84,IF(F43&gt;0,1,0)))</f>
        <v>0</v>
      </c>
      <c r="H43" s="136">
        <f>Revenue!J97+Revenue!J98</f>
        <v>0</v>
      </c>
      <c r="I43" s="234">
        <f>IF(ISBLANK(H43),"  ",IF(L43&gt;0,H43/L43,IF(H43&gt;0,1,0)))</f>
        <v>0</v>
      </c>
      <c r="J43" s="240">
        <f>Revenue!K97+Revenue!K98</f>
        <v>0</v>
      </c>
      <c r="K43" s="236">
        <f>IF(ISBLANK(J43),"  ",IF(L43&gt;0,J43/L43,IF(J43&gt;0,1,0)))</f>
        <v>0</v>
      </c>
      <c r="L43" s="137">
        <f>J43+H43</f>
        <v>0</v>
      </c>
      <c r="M43" s="238">
        <f>IF(ISBLANK(L43),"  ",IF(L84&gt;0,L43/L84,IF(L43&gt;0,1,0)))</f>
        <v>0</v>
      </c>
    </row>
    <row r="44" spans="1:13" ht="15" customHeight="1" x14ac:dyDescent="0.25">
      <c r="A44" s="206" t="s">
        <v>156</v>
      </c>
      <c r="B44" s="247"/>
      <c r="C44" s="248" t="s">
        <v>117</v>
      </c>
      <c r="D44" s="244"/>
      <c r="E44" s="236"/>
      <c r="F44" s="229"/>
      <c r="G44" s="250" t="s">
        <v>117</v>
      </c>
      <c r="H44" s="247"/>
      <c r="I44" s="248" t="s">
        <v>117</v>
      </c>
      <c r="J44" s="244"/>
      <c r="K44" s="249" t="s">
        <v>117</v>
      </c>
      <c r="L44" s="229"/>
      <c r="M44" s="250" t="s">
        <v>117</v>
      </c>
    </row>
    <row r="45" spans="1:13" ht="15" customHeight="1" x14ac:dyDescent="0.2">
      <c r="A45" s="246" t="s">
        <v>515</v>
      </c>
      <c r="B45" s="204">
        <f>Revenue!F99</f>
        <v>0</v>
      </c>
      <c r="C45" s="239">
        <f t="shared" si="2"/>
        <v>0</v>
      </c>
      <c r="D45" s="244">
        <f>Revenue!G99</f>
        <v>0</v>
      </c>
      <c r="E45" s="236">
        <f t="shared" si="3"/>
        <v>0</v>
      </c>
      <c r="F45" s="229">
        <f>D45+B45</f>
        <v>0</v>
      </c>
      <c r="G45" s="243">
        <f>IF(ISBLANK(F45),"  ",IF(F84&gt;0,F45/F84,IF(F45&gt;0,1,0)))</f>
        <v>0</v>
      </c>
      <c r="H45" s="204">
        <f>Revenue!J99</f>
        <v>0</v>
      </c>
      <c r="I45" s="239">
        <f>IF(ISBLANK(H45),"  ",IF(L45&gt;0,H45/L45,IF(H45&gt;0,1,0)))</f>
        <v>0</v>
      </c>
      <c r="J45" s="244">
        <f>Revenue!K99</f>
        <v>0</v>
      </c>
      <c r="K45" s="241">
        <f>IF(ISBLANK(J45),"  ",IF(L45&gt;0,J45/L45,IF(J45&gt;0,1,0)))</f>
        <v>0</v>
      </c>
      <c r="L45" s="229">
        <f>J45+H45</f>
        <v>0</v>
      </c>
      <c r="M45" s="243">
        <f>IF(ISBLANK(L45),"  ",IF(L84&gt;0,L45/L84,IF(L45&gt;0,1,0)))</f>
        <v>0</v>
      </c>
    </row>
    <row r="46" spans="1:13" ht="15" customHeight="1" x14ac:dyDescent="0.2">
      <c r="A46" s="246"/>
      <c r="B46" s="204"/>
      <c r="C46" s="239" t="str">
        <f t="shared" si="2"/>
        <v xml:space="preserve">  </v>
      </c>
      <c r="D46" s="244"/>
      <c r="E46" s="236"/>
      <c r="F46" s="229"/>
      <c r="G46" s="243"/>
      <c r="H46" s="204"/>
      <c r="I46" s="239" t="str">
        <f>IF(ISBLANK(H46),"  ",IF(L46&gt;0,H46/L46,IF(H46&gt;0,1,0)))</f>
        <v xml:space="preserve">  </v>
      </c>
      <c r="J46" s="244"/>
      <c r="K46" s="241" t="str">
        <f>IF(ISBLANK(J46),"  ",IF(L46&gt;0,J46/L46,IF(J46&gt;0,1,0)))</f>
        <v xml:space="preserve">  </v>
      </c>
      <c r="L46" s="229">
        <f>J46+H46</f>
        <v>0</v>
      </c>
      <c r="M46" s="243">
        <f>IF(ISBLANK(L46),"  ",IF(L84&gt;0,L46/L84,IF(L46&gt;0,1,0)))</f>
        <v>0</v>
      </c>
    </row>
    <row r="47" spans="1:13" s="153" customFormat="1" ht="15" customHeight="1" x14ac:dyDescent="0.25">
      <c r="A47" s="206" t="s">
        <v>157</v>
      </c>
      <c r="B47" s="207">
        <f>SUM(B13,B14,B15,B43,B45,B46)</f>
        <v>30446827</v>
      </c>
      <c r="C47" s="251">
        <f>IF(ISBLANK(B47),"  ",IF(F47&gt;0,B47/F47,IF(B47&gt;0,1,0)))</f>
        <v>1</v>
      </c>
      <c r="D47" s="207">
        <f>SUM(D13,D14,D15,D43,D45,D46)</f>
        <v>0</v>
      </c>
      <c r="E47" s="279">
        <f>IF(ISBLANK(D47),"  ",IF(F47&gt;0,D47/F47,IF(D47&gt;0,1,0)))</f>
        <v>0</v>
      </c>
      <c r="F47" s="207">
        <f>SUM(F13,F14,F15,F43,F45,F46)</f>
        <v>30446827</v>
      </c>
      <c r="G47" s="253">
        <f>IF(ISBLANK(F47),"  ",IF(F84&gt;0,F47/F84,IF(F47&gt;0,1,0)))</f>
        <v>0.25479946606542564</v>
      </c>
      <c r="H47" s="207">
        <f>SUM(H13,H14,H15,H43,H45,H46)</f>
        <v>21545023</v>
      </c>
      <c r="I47" s="251">
        <f>IF(ISBLANK(H47),"  ",IF(L47&gt;0,H47/L47,IF(H47&gt;0,1,0)))</f>
        <v>1</v>
      </c>
      <c r="J47" s="207">
        <f>SUM(J13,J14,J15,J43,J45,J46)</f>
        <v>0</v>
      </c>
      <c r="K47" s="252">
        <f>IF(ISBLANK(J47),"  ",IF(L47&gt;0,J47/L47,IF(J47&gt;0,1,0)))</f>
        <v>0</v>
      </c>
      <c r="L47" s="207">
        <f>SUM(L13,L14,L15,L43,L45,L46)</f>
        <v>21545023</v>
      </c>
      <c r="M47" s="253">
        <f>IF(ISBLANK(L47),"  ",IF(L84&gt;0,L47/L84,IF(L47&gt;0,1,0)))</f>
        <v>0.18358595711143497</v>
      </c>
    </row>
    <row r="48" spans="1:13" ht="15" customHeight="1" x14ac:dyDescent="0.25">
      <c r="A48" s="209" t="s">
        <v>204</v>
      </c>
      <c r="B48" s="210"/>
      <c r="C48" s="248" t="s">
        <v>117</v>
      </c>
      <c r="D48" s="244"/>
      <c r="E48" s="249" t="s">
        <v>117</v>
      </c>
      <c r="F48" s="229"/>
      <c r="G48" s="250" t="s">
        <v>117</v>
      </c>
      <c r="H48" s="210"/>
      <c r="I48" s="248" t="s">
        <v>117</v>
      </c>
      <c r="J48" s="244"/>
      <c r="K48" s="249" t="s">
        <v>117</v>
      </c>
      <c r="L48" s="229"/>
      <c r="M48" s="250" t="s">
        <v>117</v>
      </c>
    </row>
    <row r="49" spans="1:13" ht="15" customHeight="1" x14ac:dyDescent="0.2">
      <c r="A49" s="196" t="s">
        <v>205</v>
      </c>
      <c r="B49" s="136">
        <f>Revenue!F89</f>
        <v>0</v>
      </c>
      <c r="C49" s="234">
        <f t="shared" si="2"/>
        <v>0</v>
      </c>
      <c r="D49" s="240">
        <f>Revenue!G89</f>
        <v>0</v>
      </c>
      <c r="E49" s="236">
        <f>IF(ISBLANK(D49),"  ",IF(F49&gt;0,D49/F49,IF(D49&gt;0,1,0)))</f>
        <v>0</v>
      </c>
      <c r="F49" s="137">
        <f>D49+B49</f>
        <v>0</v>
      </c>
      <c r="G49" s="238">
        <f>IF(ISBLANK(F49),"  ",IF(F84&gt;0,F49/D84,IF(F49&gt;0,1,0)))</f>
        <v>0</v>
      </c>
      <c r="H49" s="136">
        <f>Revenue!J89</f>
        <v>0</v>
      </c>
      <c r="I49" s="234">
        <f t="shared" ref="I49:I55" si="30">IF(ISBLANK(H49),"  ",IF(L49&gt;0,H49/L49,IF(H49&gt;0,1,0)))</f>
        <v>0</v>
      </c>
      <c r="J49" s="240">
        <f>Revenue!K89</f>
        <v>0</v>
      </c>
      <c r="K49" s="236">
        <f t="shared" ref="K49:K55" si="31">IF(ISBLANK(J49),"  ",IF(L49&gt;0,J49/L49,IF(J49&gt;0,1,0)))</f>
        <v>0</v>
      </c>
      <c r="L49" s="137">
        <f>J49+H49</f>
        <v>0</v>
      </c>
      <c r="M49" s="238">
        <f>IF(ISBLANK(L49),"  ",IF(L84&gt;0,L49/J84,IF(L49&gt;0,1,0)))</f>
        <v>0</v>
      </c>
    </row>
    <row r="50" spans="1:13" ht="15" customHeight="1" x14ac:dyDescent="0.2">
      <c r="A50" s="205" t="s">
        <v>206</v>
      </c>
      <c r="B50" s="204">
        <f>Revenue!F90</f>
        <v>0</v>
      </c>
      <c r="C50" s="239">
        <f t="shared" si="2"/>
        <v>0</v>
      </c>
      <c r="D50" s="244">
        <f>Revenue!G90</f>
        <v>0</v>
      </c>
      <c r="E50" s="236">
        <f t="shared" ref="E50:E55" si="32">IF(ISBLANK(D50),"  ",IF(F50&gt;0,D50/F50,IF(D50&gt;0,1,0)))</f>
        <v>0</v>
      </c>
      <c r="F50" s="229">
        <f>D50+B50</f>
        <v>0</v>
      </c>
      <c r="G50" s="243">
        <f>IF(ISBLANK(F50),"  ",IF(D84&gt;0,F50/D84,IF(F50&gt;0,1,0)))</f>
        <v>0</v>
      </c>
      <c r="H50" s="204">
        <f>Revenue!J90</f>
        <v>0</v>
      </c>
      <c r="I50" s="239">
        <f t="shared" si="30"/>
        <v>0</v>
      </c>
      <c r="J50" s="244">
        <f>Revenue!K90</f>
        <v>0</v>
      </c>
      <c r="K50" s="241">
        <f t="shared" si="31"/>
        <v>0</v>
      </c>
      <c r="L50" s="229">
        <f>J50+H50</f>
        <v>0</v>
      </c>
      <c r="M50" s="243">
        <f>IF(ISBLANK(L50),"  ",IF(J84&gt;0,L50/J84,IF(L50&gt;0,1,0)))</f>
        <v>0</v>
      </c>
    </row>
    <row r="51" spans="1:13" ht="15" customHeight="1" x14ac:dyDescent="0.2">
      <c r="A51" s="196" t="s">
        <v>251</v>
      </c>
      <c r="B51" s="204">
        <f>Revenue!F91</f>
        <v>0</v>
      </c>
      <c r="C51" s="239">
        <f t="shared" si="2"/>
        <v>0</v>
      </c>
      <c r="D51" s="244">
        <f>Revenue!G91</f>
        <v>0</v>
      </c>
      <c r="E51" s="236">
        <f t="shared" si="32"/>
        <v>0</v>
      </c>
      <c r="F51" s="229">
        <f>D51+B51</f>
        <v>0</v>
      </c>
      <c r="G51" s="243">
        <f>IF(ISBLANK(F51),"  ",IF(D84&gt;0,F51/D84,IF(F51&gt;0,1,0)))</f>
        <v>0</v>
      </c>
      <c r="H51" s="204">
        <f>Revenue!J91</f>
        <v>0</v>
      </c>
      <c r="I51" s="239">
        <f t="shared" si="30"/>
        <v>0</v>
      </c>
      <c r="J51" s="244">
        <f>Revenue!K91</f>
        <v>0</v>
      </c>
      <c r="K51" s="241">
        <f t="shared" si="31"/>
        <v>0</v>
      </c>
      <c r="L51" s="229">
        <f>J51+H51</f>
        <v>0</v>
      </c>
      <c r="M51" s="243">
        <f>IF(ISBLANK(L51),"  ",IF(J84&gt;0,L51/J84,IF(L51&gt;0,1,0)))</f>
        <v>0</v>
      </c>
    </row>
    <row r="52" spans="1:13" ht="15" customHeight="1" x14ac:dyDescent="0.2">
      <c r="A52" s="203" t="s">
        <v>207</v>
      </c>
      <c r="B52" s="204">
        <f>Revenue!F92</f>
        <v>0</v>
      </c>
      <c r="C52" s="239">
        <f t="shared" si="2"/>
        <v>0</v>
      </c>
      <c r="D52" s="244">
        <f>Revenue!G92</f>
        <v>0</v>
      </c>
      <c r="E52" s="236">
        <f t="shared" si="32"/>
        <v>0</v>
      </c>
      <c r="F52" s="229">
        <f>D52+B52</f>
        <v>0</v>
      </c>
      <c r="G52" s="243">
        <f>IF(ISBLANK(F52),"  ",IF(D84&gt;0,F52/D84,IF(F52&gt;0,1,0)))</f>
        <v>0</v>
      </c>
      <c r="H52" s="204">
        <f>Revenue!J92</f>
        <v>0</v>
      </c>
      <c r="I52" s="239">
        <f t="shared" si="30"/>
        <v>0</v>
      </c>
      <c r="J52" s="244">
        <f>Revenue!K92</f>
        <v>0</v>
      </c>
      <c r="K52" s="241">
        <f t="shared" si="31"/>
        <v>0</v>
      </c>
      <c r="L52" s="229">
        <f>J52+H52</f>
        <v>0</v>
      </c>
      <c r="M52" s="243">
        <f>IF(ISBLANK(L52),"  ",IF(J84&gt;0,L52/J84,IF(L52&gt;0,1,0)))</f>
        <v>0</v>
      </c>
    </row>
    <row r="53" spans="1:13" ht="15" customHeight="1" x14ac:dyDescent="0.2">
      <c r="A53" s="205" t="s">
        <v>252</v>
      </c>
      <c r="B53" s="204">
        <f>Revenue!F94</f>
        <v>0</v>
      </c>
      <c r="C53" s="239">
        <f t="shared" si="2"/>
        <v>0</v>
      </c>
      <c r="D53" s="244">
        <f>Revenue!G94</f>
        <v>0</v>
      </c>
      <c r="E53" s="236">
        <f t="shared" si="32"/>
        <v>0</v>
      </c>
      <c r="F53" s="229">
        <f>D53+B53</f>
        <v>0</v>
      </c>
      <c r="G53" s="243">
        <f>IF(ISBLANK(F53),"  ",IF(F84&gt;0,F53/F84,IF(F53&gt;0,1,0)))</f>
        <v>0</v>
      </c>
      <c r="H53" s="204">
        <f>Revenue!J94</f>
        <v>0</v>
      </c>
      <c r="I53" s="239">
        <f t="shared" si="30"/>
        <v>0</v>
      </c>
      <c r="J53" s="244">
        <f>Revenue!K94</f>
        <v>0</v>
      </c>
      <c r="K53" s="241">
        <f t="shared" si="31"/>
        <v>0</v>
      </c>
      <c r="L53" s="229">
        <f>J53+H53</f>
        <v>0</v>
      </c>
      <c r="M53" s="243">
        <f>IF(ISBLANK(L53),"  ",IF(L84&gt;0,L53/L84,IF(L53&gt;0,1,0)))</f>
        <v>0</v>
      </c>
    </row>
    <row r="54" spans="1:13" s="153" customFormat="1" ht="15" customHeight="1" x14ac:dyDescent="0.25">
      <c r="A54" s="209" t="s">
        <v>208</v>
      </c>
      <c r="B54" s="207">
        <f>B53+B52+B51+B50+B49</f>
        <v>0</v>
      </c>
      <c r="C54" s="251">
        <f t="shared" si="2"/>
        <v>0</v>
      </c>
      <c r="D54" s="254">
        <f>D53+D52+D51+D50+D49</f>
        <v>0</v>
      </c>
      <c r="E54" s="279">
        <f>IF(ISBLANK(D54),"  ",IF(F54&gt;0,D54/F54,IF(D54&gt;0,1,0)))</f>
        <v>0</v>
      </c>
      <c r="F54" s="255">
        <f>F53+F52+F51+F50+F49</f>
        <v>0</v>
      </c>
      <c r="G54" s="253">
        <f>IF(ISBLANK(F54),"  ",IF(F84&gt;0,F54/F84,IF(F54&gt;0,1,0)))</f>
        <v>0</v>
      </c>
      <c r="H54" s="207">
        <f>H53+H52+H51+H50+H49</f>
        <v>0</v>
      </c>
      <c r="I54" s="251">
        <f t="shared" si="30"/>
        <v>0</v>
      </c>
      <c r="J54" s="254">
        <f>J53+J52+J51+J50+J49</f>
        <v>0</v>
      </c>
      <c r="K54" s="252">
        <f t="shared" si="31"/>
        <v>0</v>
      </c>
      <c r="L54" s="255">
        <f>L53+L52+L51+L50+L49</f>
        <v>0</v>
      </c>
      <c r="M54" s="253">
        <f>IF(ISBLANK(L54),"  ",IF(L84&gt;0,L54/L84,IF(L54&gt;0,1,0)))</f>
        <v>0</v>
      </c>
    </row>
    <row r="55" spans="1:13" s="153" customFormat="1" ht="15" customHeight="1" x14ac:dyDescent="0.25">
      <c r="A55" s="208" t="s">
        <v>408</v>
      </c>
      <c r="B55" s="256">
        <f>Revenue!F111</f>
        <v>0</v>
      </c>
      <c r="C55" s="251">
        <f t="shared" si="2"/>
        <v>0</v>
      </c>
      <c r="D55" s="274">
        <f>Revenue!G111</f>
        <v>0</v>
      </c>
      <c r="E55" s="279">
        <f t="shared" si="32"/>
        <v>0</v>
      </c>
      <c r="F55" s="257">
        <f>D55+B55</f>
        <v>0</v>
      </c>
      <c r="G55" s="253">
        <f>IF(ISBLANK(F55),"  ",IF(F84&gt;0,F55/F84,IF(F55&gt;0,1,0)))</f>
        <v>0</v>
      </c>
      <c r="H55" s="256">
        <f>Revenue!J111</f>
        <v>0</v>
      </c>
      <c r="I55" s="251">
        <f t="shared" si="30"/>
        <v>0</v>
      </c>
      <c r="J55" s="256">
        <f>Revenue!K111</f>
        <v>0</v>
      </c>
      <c r="K55" s="252">
        <f t="shared" si="31"/>
        <v>0</v>
      </c>
      <c r="L55" s="257">
        <f>J55+H55</f>
        <v>0</v>
      </c>
      <c r="M55" s="253">
        <f>IF(ISBLANK(L55),"  ",IF(L84&gt;0,L55/L84,IF(L55&gt;0,1,0)))</f>
        <v>0</v>
      </c>
    </row>
    <row r="56" spans="1:13" ht="15" customHeight="1" x14ac:dyDescent="0.25">
      <c r="A56" s="197" t="s">
        <v>210</v>
      </c>
      <c r="B56" s="258"/>
      <c r="C56" s="259" t="s">
        <v>117</v>
      </c>
      <c r="D56" s="240"/>
      <c r="E56" s="260" t="s">
        <v>117</v>
      </c>
      <c r="F56" s="137"/>
      <c r="G56" s="261" t="s">
        <v>117</v>
      </c>
      <c r="H56" s="258"/>
      <c r="I56" s="259" t="s">
        <v>117</v>
      </c>
      <c r="J56" s="240"/>
      <c r="K56" s="260" t="s">
        <v>117</v>
      </c>
      <c r="L56" s="137"/>
      <c r="M56" s="261" t="s">
        <v>117</v>
      </c>
    </row>
    <row r="57" spans="1:13" ht="15" customHeight="1" x14ac:dyDescent="0.2">
      <c r="A57" s="196" t="s">
        <v>240</v>
      </c>
      <c r="B57" s="258">
        <f>Revenue!F7</f>
        <v>27896120</v>
      </c>
      <c r="C57" s="234">
        <f t="shared" si="2"/>
        <v>1</v>
      </c>
      <c r="D57" s="240">
        <f>Revenue!G7</f>
        <v>0</v>
      </c>
      <c r="E57" s="236">
        <f>IF(ISBLANK(D57),"  ",IF(F57&gt;0,D57/F57,IF(D57&gt;0,1,0)))</f>
        <v>0</v>
      </c>
      <c r="F57" s="262">
        <f t="shared" ref="F57:F62" si="33">D57+B57</f>
        <v>27896120</v>
      </c>
      <c r="G57" s="238">
        <f>IF(ISBLANK(F57),"  ",IF(F84&gt;0,F57/F84,IF(F57&gt;0,1,0)))</f>
        <v>0.23345343937800292</v>
      </c>
      <c r="H57" s="258">
        <f>Revenue!J7</f>
        <v>31505947</v>
      </c>
      <c r="I57" s="234">
        <f t="shared" ref="I57:I75" si="34">IF(ISBLANK(H57),"  ",IF(L57&gt;0,H57/L57,IF(H57&gt;0,1,0)))</f>
        <v>1</v>
      </c>
      <c r="J57" s="240">
        <f>Revenue!K7</f>
        <v>0</v>
      </c>
      <c r="K57" s="236">
        <f t="shared" ref="K57:K75" si="35">IF(ISBLANK(J57),"  ",IF(L57&gt;0,J57/L57,IF(J57&gt;0,1,0)))</f>
        <v>0</v>
      </c>
      <c r="L57" s="262">
        <f t="shared" ref="L57:L62" si="36">J57+H57</f>
        <v>31505947</v>
      </c>
      <c r="M57" s="238">
        <f>IF(ISBLANK(L57),"  ",IF(L84&gt;0,L57/L84,IF(L57&gt;0,1,0)))</f>
        <v>0.26846336783660629</v>
      </c>
    </row>
    <row r="58" spans="1:13" ht="15" customHeight="1" x14ac:dyDescent="0.2">
      <c r="A58" s="203" t="s">
        <v>241</v>
      </c>
      <c r="B58" s="210">
        <f>Revenue!F19</f>
        <v>209849</v>
      </c>
      <c r="C58" s="239">
        <f t="shared" si="2"/>
        <v>1</v>
      </c>
      <c r="D58" s="244">
        <f>Revenue!G19</f>
        <v>0</v>
      </c>
      <c r="E58" s="236">
        <f t="shared" ref="E58:E83" si="37">IF(ISBLANK(D58),"  ",IF(F58&gt;0,D58/F58,IF(D58&gt;0,1,0)))</f>
        <v>0</v>
      </c>
      <c r="F58" s="263">
        <f t="shared" si="33"/>
        <v>209849</v>
      </c>
      <c r="G58" s="243">
        <f>IF(ISBLANK(F58),"  ",IF(F84&gt;0,F58/F84,IF(F58&gt;0,1,0)))</f>
        <v>1.7561571573406814E-3</v>
      </c>
      <c r="H58" s="210">
        <f>Revenue!J19</f>
        <v>194833</v>
      </c>
      <c r="I58" s="239">
        <f t="shared" si="34"/>
        <v>1</v>
      </c>
      <c r="J58" s="244">
        <f>Revenue!K19</f>
        <v>0</v>
      </c>
      <c r="K58" s="241">
        <f t="shared" si="35"/>
        <v>0</v>
      </c>
      <c r="L58" s="263">
        <f t="shared" si="36"/>
        <v>194833</v>
      </c>
      <c r="M58" s="243">
        <f>IF(ISBLANK(L58),"  ",IF(L84&gt;0,L58/L84,IF(L58&gt;0,1,0)))</f>
        <v>1.6601793733008411E-3</v>
      </c>
    </row>
    <row r="59" spans="1:13" ht="15" customHeight="1" x14ac:dyDescent="0.2">
      <c r="A59" s="264" t="s">
        <v>242</v>
      </c>
      <c r="B59" s="265">
        <f>Revenue!F9</f>
        <v>1225910</v>
      </c>
      <c r="C59" s="239">
        <f t="shared" si="2"/>
        <v>1</v>
      </c>
      <c r="D59" s="266">
        <f>Revenue!G9</f>
        <v>0</v>
      </c>
      <c r="E59" s="236">
        <f t="shared" si="37"/>
        <v>0</v>
      </c>
      <c r="F59" s="267">
        <f t="shared" si="33"/>
        <v>1225910</v>
      </c>
      <c r="G59" s="243">
        <f>IF(ISBLANK(F59),"  ",IF(F84&gt;0,F59/F84,IF(F59&gt;0,1,0)))</f>
        <v>1.0259236978758607E-2</v>
      </c>
      <c r="H59" s="265">
        <f>Revenue!J9</f>
        <v>1322059</v>
      </c>
      <c r="I59" s="239">
        <f t="shared" si="34"/>
        <v>1</v>
      </c>
      <c r="J59" s="266">
        <f>Revenue!K9</f>
        <v>0</v>
      </c>
      <c r="K59" s="241">
        <f t="shared" si="35"/>
        <v>0</v>
      </c>
      <c r="L59" s="267">
        <f t="shared" si="36"/>
        <v>1322059</v>
      </c>
      <c r="M59" s="243">
        <f>IF(ISBLANK(L59),"  ",IF(L84&gt;0,L59/L84,IF(L59&gt;0,1,0)))</f>
        <v>1.1265314818776781E-2</v>
      </c>
    </row>
    <row r="60" spans="1:13" ht="15" customHeight="1" x14ac:dyDescent="0.2">
      <c r="A60" s="264" t="s">
        <v>243</v>
      </c>
      <c r="B60" s="265">
        <f>Revenue!F10</f>
        <v>613820</v>
      </c>
      <c r="C60" s="239">
        <f t="shared" si="2"/>
        <v>1</v>
      </c>
      <c r="D60" s="266">
        <f>Revenue!G10</f>
        <v>0</v>
      </c>
      <c r="E60" s="236">
        <f t="shared" si="37"/>
        <v>0</v>
      </c>
      <c r="F60" s="267">
        <f t="shared" si="33"/>
        <v>613820</v>
      </c>
      <c r="G60" s="243">
        <f>IF(ISBLANK(F60),"  ",IF(F84&gt;0,F60/F84,IF(F60&gt;0,1,0)))</f>
        <v>5.1368573894507823E-3</v>
      </c>
      <c r="H60" s="265">
        <f>Revenue!J10</f>
        <v>604827</v>
      </c>
      <c r="I60" s="239">
        <f t="shared" si="34"/>
        <v>1</v>
      </c>
      <c r="J60" s="266">
        <f>Revenue!K10</f>
        <v>0</v>
      </c>
      <c r="K60" s="241">
        <f t="shared" si="35"/>
        <v>0</v>
      </c>
      <c r="L60" s="267">
        <f t="shared" si="36"/>
        <v>604827</v>
      </c>
      <c r="M60" s="243">
        <f>IF(ISBLANK(L60),"  ",IF(L84&gt;0,L60/L84,IF(L60&gt;0,1,0)))</f>
        <v>5.1537537779299597E-3</v>
      </c>
    </row>
    <row r="61" spans="1:13" ht="15" customHeight="1" x14ac:dyDescent="0.2">
      <c r="A61" s="264" t="s">
        <v>406</v>
      </c>
      <c r="B61" s="265">
        <v>0</v>
      </c>
      <c r="C61" s="446">
        <f>IF(ISBLANK(B61),"  ",IF(F61&gt;0,B61/F61,IF(B61&gt;0,1,0)))</f>
        <v>0</v>
      </c>
      <c r="D61" s="266">
        <f>Athletics!U13</f>
        <v>2399343</v>
      </c>
      <c r="E61" s="449">
        <f t="shared" si="37"/>
        <v>1</v>
      </c>
      <c r="F61" s="267">
        <f t="shared" si="33"/>
        <v>2399343</v>
      </c>
      <c r="G61" s="448">
        <f>IF(ISBLANK(F61),"  ",IF(F86&gt;0,F61/F86,IF(F61&gt;0,1,0)))</f>
        <v>1</v>
      </c>
      <c r="H61" s="265">
        <v>0</v>
      </c>
      <c r="I61" s="446">
        <f>IF(ISBLANK(H61),"  ",IF(L61&gt;0,H61/L61,IF(H61&gt;0,1,0)))</f>
        <v>0</v>
      </c>
      <c r="J61" s="266">
        <f>Athletics!W13</f>
        <v>2388014</v>
      </c>
      <c r="K61" s="447">
        <f>IF(ISBLANK(J61),"  ",IF(L61&gt;0,J61/L61,IF(J61&gt;0,1,0)))</f>
        <v>1</v>
      </c>
      <c r="L61" s="267">
        <f t="shared" si="36"/>
        <v>2388014</v>
      </c>
      <c r="M61" s="448">
        <f>IF(ISBLANK(L61),"  ",IF(L86&gt;0,L61/L86,IF(L61&gt;0,1,0)))</f>
        <v>1</v>
      </c>
    </row>
    <row r="62" spans="1:13" ht="15" customHeight="1" x14ac:dyDescent="0.2">
      <c r="A62" s="203" t="s">
        <v>250</v>
      </c>
      <c r="B62" s="210">
        <f>Revenue!F11+Revenue!F12+Revenue!F14+Revenue!F15+Revenue!F17+Revenue!F18+Revenue!F22+Revenue!F23+Revenue!F13+Revenue!F16</f>
        <v>5906870</v>
      </c>
      <c r="C62" s="239">
        <f t="shared" si="2"/>
        <v>0.51668549500600713</v>
      </c>
      <c r="D62" s="244">
        <f>Revenue!G11+Revenue!G12+Revenue!G14+Revenue!G15+Revenue!G17+Revenue!G18+Revenue!G22+Revenue!G23+Revenue!G13+Revenue!G16</f>
        <v>5525365</v>
      </c>
      <c r="E62" s="236">
        <f t="shared" si="37"/>
        <v>0.48331450499399287</v>
      </c>
      <c r="F62" s="263">
        <f t="shared" si="33"/>
        <v>11432235</v>
      </c>
      <c r="G62" s="243">
        <f>IF(ISBLANK(F62),"  ",IF(F84&gt;0,F62/F84,IF(F62&gt;0,1,0)))</f>
        <v>9.5672608969547851E-2</v>
      </c>
      <c r="H62" s="210">
        <f>Revenue!J11+Revenue!J12+Revenue!J14+Revenue!J15+Revenue!J17+Revenue!J18+Revenue!J22+Revenue!J23+Revenue!J13+Revenue!J16</f>
        <v>8969053</v>
      </c>
      <c r="I62" s="239">
        <f t="shared" si="34"/>
        <v>0.63391657695835346</v>
      </c>
      <c r="J62" s="244">
        <f>Revenue!K11+Revenue!K12+Revenue!K14+Revenue!K15+Revenue!K17+Revenue!K18+Revenue!K22+Revenue!K23+Revenue!K13+Revenue!K16</f>
        <v>5179580</v>
      </c>
      <c r="K62" s="241">
        <f t="shared" si="35"/>
        <v>0.36608342304164648</v>
      </c>
      <c r="L62" s="263">
        <f t="shared" si="36"/>
        <v>14148633</v>
      </c>
      <c r="M62" s="243">
        <f>IF(ISBLANK(L62),"  ",IF(L84&gt;0,L62/L84,IF(L62&gt;0,1,0)))</f>
        <v>0.12056103774516432</v>
      </c>
    </row>
    <row r="63" spans="1:13" s="153" customFormat="1" ht="15" customHeight="1" x14ac:dyDescent="0.25">
      <c r="A63" s="208" t="s">
        <v>215</v>
      </c>
      <c r="B63" s="211">
        <f>B62+B60+B59+B58+B57</f>
        <v>35852569</v>
      </c>
      <c r="C63" s="251">
        <f t="shared" si="2"/>
        <v>0.81897668052766281</v>
      </c>
      <c r="D63" s="254">
        <f>D62+D60+D59+D58+D57+D61</f>
        <v>7924708</v>
      </c>
      <c r="E63" s="279">
        <f t="shared" si="37"/>
        <v>0.18102331947233721</v>
      </c>
      <c r="F63" s="268">
        <f>F62+F60+F59+F58+F57+F61</f>
        <v>43777277</v>
      </c>
      <c r="G63" s="253">
        <f>IF(ISBLANK(F63),"  ",IF(F84&gt;0,F63/F84,IF(F63&gt;0,1,0)))</f>
        <v>0.36635761110339149</v>
      </c>
      <c r="H63" s="211">
        <f>H62+H60+H59+H58+H57</f>
        <v>42596719</v>
      </c>
      <c r="I63" s="251">
        <f t="shared" si="34"/>
        <v>0.84914387245769718</v>
      </c>
      <c r="J63" s="254">
        <f>J62+J60+J59+J58+J57+J61</f>
        <v>7567594</v>
      </c>
      <c r="K63" s="252">
        <f t="shared" si="35"/>
        <v>0.15085612754230282</v>
      </c>
      <c r="L63" s="263">
        <f>L62+L60+L59+L58+L57+L61</f>
        <v>50164313</v>
      </c>
      <c r="M63" s="253">
        <f>IF(ISBLANK(L63),"  ",IF(L84&gt;0,L63/L84,IF(L63&gt;0,1,0)))</f>
        <v>0.42745201130407701</v>
      </c>
    </row>
    <row r="64" spans="1:13" ht="15" customHeight="1" x14ac:dyDescent="0.2">
      <c r="A64" s="233" t="s">
        <v>216</v>
      </c>
      <c r="B64" s="269">
        <f>Revenue!F26</f>
        <v>0</v>
      </c>
      <c r="C64" s="239">
        <f t="shared" si="2"/>
        <v>0</v>
      </c>
      <c r="D64" s="270">
        <f>Revenue!G26</f>
        <v>0</v>
      </c>
      <c r="E64" s="236">
        <f t="shared" si="37"/>
        <v>0</v>
      </c>
      <c r="F64" s="271">
        <f t="shared" ref="F64:F73" si="38">D64+B64</f>
        <v>0</v>
      </c>
      <c r="G64" s="243">
        <f>IF(ISBLANK(F64),"  ",IF(F84&gt;0,F64/F84,IF(F64&gt;0,1,0)))</f>
        <v>0</v>
      </c>
      <c r="H64" s="269">
        <f>Revenue!J26</f>
        <v>0</v>
      </c>
      <c r="I64" s="239">
        <f t="shared" si="34"/>
        <v>0</v>
      </c>
      <c r="J64" s="270">
        <f>Revenue!K26</f>
        <v>0</v>
      </c>
      <c r="K64" s="241">
        <f t="shared" si="35"/>
        <v>0</v>
      </c>
      <c r="L64" s="271">
        <f t="shared" ref="L64:L73" si="39">J64+H64</f>
        <v>0</v>
      </c>
      <c r="M64" s="243">
        <f>IF(ISBLANK(L64),"  ",IF(L84&gt;0,L64/L84,IF(L64&gt;0,1,0)))</f>
        <v>0</v>
      </c>
    </row>
    <row r="65" spans="1:13" ht="15" customHeight="1" x14ac:dyDescent="0.2">
      <c r="A65" s="272" t="s">
        <v>244</v>
      </c>
      <c r="B65" s="204">
        <f>Revenue!F27</f>
        <v>0</v>
      </c>
      <c r="C65" s="239">
        <f t="shared" si="2"/>
        <v>0</v>
      </c>
      <c r="D65" s="244">
        <f>Revenue!G27</f>
        <v>0</v>
      </c>
      <c r="E65" s="236">
        <f t="shared" si="37"/>
        <v>0</v>
      </c>
      <c r="F65" s="229">
        <f t="shared" si="38"/>
        <v>0</v>
      </c>
      <c r="G65" s="243">
        <f>IF(ISBLANK(F65),"  ",IF(F84&gt;0,F65/F84,IF(F65&gt;0,1,0)))</f>
        <v>0</v>
      </c>
      <c r="H65" s="204">
        <f>Revenue!J27</f>
        <v>0</v>
      </c>
      <c r="I65" s="239">
        <f t="shared" si="34"/>
        <v>0</v>
      </c>
      <c r="J65" s="244">
        <f>Revenue!K27</f>
        <v>0</v>
      </c>
      <c r="K65" s="241">
        <f t="shared" si="35"/>
        <v>0</v>
      </c>
      <c r="L65" s="229">
        <f t="shared" si="39"/>
        <v>0</v>
      </c>
      <c r="M65" s="243">
        <f>IF(ISBLANK(L65),"  ",IF(L84&gt;0,L65/L84,IF(L65&gt;0,1,0)))</f>
        <v>0</v>
      </c>
    </row>
    <row r="66" spans="1:13" ht="15" customHeight="1" x14ac:dyDescent="0.2">
      <c r="A66" s="196" t="s">
        <v>217</v>
      </c>
      <c r="B66" s="204">
        <f>Revenue!F28</f>
        <v>7315</v>
      </c>
      <c r="C66" s="239">
        <f t="shared" si="2"/>
        <v>1</v>
      </c>
      <c r="D66" s="244">
        <f>Revenue!G28</f>
        <v>0</v>
      </c>
      <c r="E66" s="236">
        <f t="shared" si="37"/>
        <v>0</v>
      </c>
      <c r="F66" s="229">
        <f t="shared" si="38"/>
        <v>7315</v>
      </c>
      <c r="G66" s="243">
        <f>IF(ISBLANK(F66),"  ",IF(F84&gt;0,F66/F84,IF(F66&gt;0,1,0)))</f>
        <v>6.1216825459959709E-5</v>
      </c>
      <c r="H66" s="204">
        <f>Revenue!J28</f>
        <v>11753</v>
      </c>
      <c r="I66" s="239">
        <f t="shared" si="34"/>
        <v>1</v>
      </c>
      <c r="J66" s="244">
        <f>Revenue!K28</f>
        <v>0</v>
      </c>
      <c r="K66" s="241">
        <f t="shared" si="35"/>
        <v>0</v>
      </c>
      <c r="L66" s="229">
        <f t="shared" si="39"/>
        <v>11753</v>
      </c>
      <c r="M66" s="243">
        <f>IF(ISBLANK(L66),"  ",IF(L84&gt;0,L66/L84,IF(L66&gt;0,1,0)))</f>
        <v>1.0014775820525673E-4</v>
      </c>
    </row>
    <row r="67" spans="1:13" ht="15" customHeight="1" x14ac:dyDescent="0.2">
      <c r="A67" s="205" t="s">
        <v>218</v>
      </c>
      <c r="B67" s="204">
        <f>Revenue!F76</f>
        <v>157539</v>
      </c>
      <c r="C67" s="239">
        <f t="shared" si="2"/>
        <v>0.16817201178940896</v>
      </c>
      <c r="D67" s="244">
        <f>Revenue!G76</f>
        <v>779234</v>
      </c>
      <c r="E67" s="236">
        <f t="shared" si="37"/>
        <v>0.83182798821059101</v>
      </c>
      <c r="F67" s="229">
        <f t="shared" si="38"/>
        <v>936773</v>
      </c>
      <c r="G67" s="243">
        <f>IF(ISBLANK(F67),"  ",IF(F84&gt;0,F67/F84,IF(F67&gt;0,1,0)))</f>
        <v>7.839544666657941E-3</v>
      </c>
      <c r="H67" s="204">
        <f>Revenue!J76</f>
        <v>115000</v>
      </c>
      <c r="I67" s="239">
        <f t="shared" si="34"/>
        <v>0.16083916083916083</v>
      </c>
      <c r="J67" s="244">
        <f>Revenue!K76</f>
        <v>600000</v>
      </c>
      <c r="K67" s="241">
        <f t="shared" si="35"/>
        <v>0.83916083916083917</v>
      </c>
      <c r="L67" s="229">
        <f t="shared" si="39"/>
        <v>715000</v>
      </c>
      <c r="M67" s="243">
        <f>IF(ISBLANK(L67),"  ",IF(L84&gt;0,L67/L84,IF(L67&gt;0,1,0)))</f>
        <v>6.092542084298355E-3</v>
      </c>
    </row>
    <row r="68" spans="1:13" ht="15" customHeight="1" x14ac:dyDescent="0.2">
      <c r="A68" s="272" t="s">
        <v>219</v>
      </c>
      <c r="B68" s="204">
        <f>Revenue!F29</f>
        <v>0</v>
      </c>
      <c r="C68" s="239">
        <f t="shared" si="2"/>
        <v>0</v>
      </c>
      <c r="D68" s="244">
        <f>Revenue!G29</f>
        <v>0</v>
      </c>
      <c r="E68" s="236">
        <f t="shared" si="37"/>
        <v>0</v>
      </c>
      <c r="F68" s="229">
        <f t="shared" si="38"/>
        <v>0</v>
      </c>
      <c r="G68" s="243">
        <f>IF(ISBLANK(F68),"  ",IF(F84&gt;0,F68/F84,IF(F68&gt;0,1,0)))</f>
        <v>0</v>
      </c>
      <c r="H68" s="204">
        <f>Revenue!J29</f>
        <v>0</v>
      </c>
      <c r="I68" s="239">
        <f t="shared" si="34"/>
        <v>0</v>
      </c>
      <c r="J68" s="244">
        <f>Revenue!K29</f>
        <v>0</v>
      </c>
      <c r="K68" s="241">
        <f t="shared" si="35"/>
        <v>0</v>
      </c>
      <c r="L68" s="229">
        <f t="shared" si="39"/>
        <v>0</v>
      </c>
      <c r="M68" s="243">
        <f>IF(ISBLANK(L68),"  ",IF(L84&gt;0,L68/L84,IF(L68&gt;0,1,0)))</f>
        <v>0</v>
      </c>
    </row>
    <row r="69" spans="1:13" ht="15" customHeight="1" x14ac:dyDescent="0.2">
      <c r="A69" s="272" t="s">
        <v>220</v>
      </c>
      <c r="B69" s="204">
        <v>0</v>
      </c>
      <c r="C69" s="239">
        <f t="shared" si="2"/>
        <v>0</v>
      </c>
      <c r="D69" s="244">
        <f>Athletics!U24-Athletics!U21-Athletics!U13-Athletics!U23</f>
        <v>3173394</v>
      </c>
      <c r="E69" s="236">
        <f t="shared" si="37"/>
        <v>1</v>
      </c>
      <c r="F69" s="229">
        <f t="shared" si="38"/>
        <v>3173394</v>
      </c>
      <c r="G69" s="243">
        <f>IF(ISBLANK(F69),"  ",IF(F84&gt;0,F69/F84,IF(F69&gt;0,1,0)))</f>
        <v>2.6557089079109145E-2</v>
      </c>
      <c r="H69" s="204">
        <v>0</v>
      </c>
      <c r="I69" s="239">
        <f t="shared" si="34"/>
        <v>0</v>
      </c>
      <c r="J69" s="244">
        <f>Athletics!W24-Athletics!W21-Athletics!W13-Athletics!W23</f>
        <v>7438972</v>
      </c>
      <c r="K69" s="241">
        <f t="shared" si="35"/>
        <v>1</v>
      </c>
      <c r="L69" s="229">
        <f t="shared" si="39"/>
        <v>7438972</v>
      </c>
      <c r="M69" s="243">
        <f>IF(ISBLANK(L69),"  ",IF(L84&gt;0,L69/L84,IF(L69&gt;0,1,0)))</f>
        <v>6.3387762201282657E-2</v>
      </c>
    </row>
    <row r="70" spans="1:13" ht="15" customHeight="1" x14ac:dyDescent="0.2">
      <c r="A70" s="233" t="s">
        <v>245</v>
      </c>
      <c r="B70" s="204">
        <f>Revenue!F87</f>
        <v>0</v>
      </c>
      <c r="C70" s="239">
        <f t="shared" si="2"/>
        <v>0</v>
      </c>
      <c r="D70" s="244">
        <f>Revenue!G87</f>
        <v>18939708</v>
      </c>
      <c r="E70" s="236">
        <f t="shared" si="37"/>
        <v>1</v>
      </c>
      <c r="F70" s="229">
        <f t="shared" si="38"/>
        <v>18939708</v>
      </c>
      <c r="G70" s="243">
        <f>IF(ISBLANK(F70),"  ",IF(F84&gt;0,F70/F84,IF(F70&gt;0,1,0)))</f>
        <v>0.15850017756645285</v>
      </c>
      <c r="H70" s="204">
        <f>Revenue!J87</f>
        <v>0</v>
      </c>
      <c r="I70" s="239">
        <f t="shared" si="34"/>
        <v>0</v>
      </c>
      <c r="J70" s="244">
        <f>Revenue!K87</f>
        <v>17204355</v>
      </c>
      <c r="K70" s="241">
        <f t="shared" si="35"/>
        <v>1</v>
      </c>
      <c r="L70" s="229">
        <f t="shared" si="39"/>
        <v>17204355</v>
      </c>
      <c r="M70" s="243">
        <f>IF(ISBLANK(L70),"  ",IF(L84&gt;0,L70/L84,IF(L70&gt;0,1,0)))</f>
        <v>0.14659896065833403</v>
      </c>
    </row>
    <row r="71" spans="1:13" ht="15" customHeight="1" x14ac:dyDescent="0.2">
      <c r="A71" s="233" t="s">
        <v>246</v>
      </c>
      <c r="B71" s="204">
        <f>Revenue!F81</f>
        <v>0</v>
      </c>
      <c r="C71" s="239">
        <f t="shared" si="2"/>
        <v>0</v>
      </c>
      <c r="D71" s="244">
        <f>Revenue!G81</f>
        <v>402543</v>
      </c>
      <c r="E71" s="236">
        <f t="shared" si="37"/>
        <v>1</v>
      </c>
      <c r="F71" s="229">
        <f t="shared" si="38"/>
        <v>402543</v>
      </c>
      <c r="G71" s="243">
        <f>IF(ISBLANK(F71),"  ",IF(F84&gt;0,F71/F84,IF(F71&gt;0,1,0)))</f>
        <v>3.3687497704892088E-3</v>
      </c>
      <c r="H71" s="204">
        <f>Revenue!J81</f>
        <v>0</v>
      </c>
      <c r="I71" s="239">
        <f t="shared" si="34"/>
        <v>0</v>
      </c>
      <c r="J71" s="244">
        <f>Revenue!K81</f>
        <v>375000</v>
      </c>
      <c r="K71" s="241">
        <f t="shared" si="35"/>
        <v>1</v>
      </c>
      <c r="L71" s="229">
        <f t="shared" si="39"/>
        <v>375000</v>
      </c>
      <c r="M71" s="243">
        <f>IF(ISBLANK(L71),"  ",IF(L84&gt;0,L71/L84,IF(L71&gt;0,1,0)))</f>
        <v>3.195389205051585E-3</v>
      </c>
    </row>
    <row r="72" spans="1:13" ht="15" customHeight="1" x14ac:dyDescent="0.2">
      <c r="A72" s="196" t="s">
        <v>247</v>
      </c>
      <c r="B72" s="204">
        <f>Revenue!F78+Revenue!F77</f>
        <v>0</v>
      </c>
      <c r="C72" s="239">
        <f t="shared" si="2"/>
        <v>0</v>
      </c>
      <c r="D72" s="244">
        <f>Revenue!G78+ Revenue!G77</f>
        <v>4311380</v>
      </c>
      <c r="E72" s="236">
        <f t="shared" si="37"/>
        <v>1</v>
      </c>
      <c r="F72" s="229">
        <f t="shared" si="38"/>
        <v>4311380</v>
      </c>
      <c r="G72" s="243">
        <f>IF(ISBLANK(F72),"  ",IF(F84&gt;0,F72/F84,IF(F72&gt;0,1,0)))</f>
        <v>3.6080519063781423E-2</v>
      </c>
      <c r="H72" s="204">
        <f>Revenue!J78+Revenue!J77</f>
        <v>0</v>
      </c>
      <c r="I72" s="239">
        <f t="shared" si="34"/>
        <v>0</v>
      </c>
      <c r="J72" s="244">
        <f>Revenue!K78+Revenue!K77</f>
        <v>2190000</v>
      </c>
      <c r="K72" s="241">
        <f t="shared" si="35"/>
        <v>1</v>
      </c>
      <c r="L72" s="229">
        <f t="shared" si="39"/>
        <v>2190000</v>
      </c>
      <c r="M72" s="243">
        <f>IF(ISBLANK(L72),"  ",IF(L84&gt;0,L72/L84,IF(L72&gt;0,1,0)))</f>
        <v>1.8661072957501256E-2</v>
      </c>
    </row>
    <row r="73" spans="1:13" ht="15" customHeight="1" x14ac:dyDescent="0.2">
      <c r="A73" s="205" t="s">
        <v>221</v>
      </c>
      <c r="B73" s="204">
        <f>Revenue!F30</f>
        <v>1946486</v>
      </c>
      <c r="C73" s="239">
        <f t="shared" si="2"/>
        <v>0.59714845373791847</v>
      </c>
      <c r="D73" s="244">
        <f>Revenue!G30</f>
        <v>1313149</v>
      </c>
      <c r="E73" s="236">
        <f t="shared" si="37"/>
        <v>0.40285154626208147</v>
      </c>
      <c r="F73" s="229">
        <f t="shared" si="38"/>
        <v>3259635</v>
      </c>
      <c r="G73" s="243">
        <f>IF(ISBLANK(F73),"  ",IF(F84&gt;0,F73/F84,IF(F73&gt;0,1,0)))</f>
        <v>2.727881160057085E-2</v>
      </c>
      <c r="H73" s="204">
        <f>Revenue!J30</f>
        <v>2344259</v>
      </c>
      <c r="I73" s="239">
        <f t="shared" si="34"/>
        <v>0.65351027826872365</v>
      </c>
      <c r="J73" s="244">
        <f>Revenue!K30</f>
        <v>1242921</v>
      </c>
      <c r="K73" s="241">
        <f t="shared" si="35"/>
        <v>0.3464897217312764</v>
      </c>
      <c r="L73" s="229">
        <f t="shared" si="39"/>
        <v>3587180</v>
      </c>
      <c r="M73" s="243">
        <f>IF(ISBLANK(L73),"  ",IF(L84&gt;0,L73/L84,IF(L73&gt;0,1,0)))</f>
        <v>3.056649666287185E-2</v>
      </c>
    </row>
    <row r="74" spans="1:13" ht="15" customHeight="1" x14ac:dyDescent="0.2">
      <c r="A74" s="233" t="s">
        <v>502</v>
      </c>
      <c r="B74" s="204">
        <f>Revenue!F31</f>
        <v>0</v>
      </c>
      <c r="C74" s="239">
        <f t="shared" ref="C74" si="40">IF(ISBLANK(B74),"  ",IF(F74&gt;0,B74/F74,IF(B74&gt;0,1,0)))</f>
        <v>0</v>
      </c>
      <c r="D74" s="244">
        <f>Revenue!G31</f>
        <v>0</v>
      </c>
      <c r="E74" s="236">
        <f t="shared" ref="E74" si="41">IF(ISBLANK(D74),"  ",IF(F74&gt;0,D74/F74,IF(D74&gt;0,1,0)))</f>
        <v>0</v>
      </c>
      <c r="F74" s="229">
        <f t="shared" ref="F74" si="42">D74+B74</f>
        <v>0</v>
      </c>
      <c r="G74" s="243">
        <f>IF(ISBLANK(F74),"  ",IF(F85&gt;0,F74/F85,IF(F74&gt;0,1,0)))</f>
        <v>0</v>
      </c>
      <c r="H74" s="204">
        <f>Revenue!J31</f>
        <v>0</v>
      </c>
      <c r="I74" s="239">
        <f t="shared" ref="I74" si="43">IF(ISBLANK(H74),"  ",IF(L74&gt;0,H74/L74,IF(H74&gt;0,1,0)))</f>
        <v>0</v>
      </c>
      <c r="J74" s="244">
        <f>Revenue!K31</f>
        <v>0</v>
      </c>
      <c r="K74" s="241">
        <f t="shared" ref="K74" si="44">IF(ISBLANK(J74),"  ",IF(L74&gt;0,J74/L74,IF(J74&gt;0,1,0)))</f>
        <v>0</v>
      </c>
      <c r="L74" s="229">
        <f t="shared" ref="L74" si="45">J74+H74</f>
        <v>0</v>
      </c>
      <c r="M74" s="243">
        <f>IF(ISBLANK(L74),"  ",IF(L85&gt;0,L74/L85,IF(L74&gt;0,1,0)))</f>
        <v>0</v>
      </c>
    </row>
    <row r="75" spans="1:13" s="153" customFormat="1" ht="15" customHeight="1" x14ac:dyDescent="0.25">
      <c r="A75" s="212" t="s">
        <v>222</v>
      </c>
      <c r="B75" s="207">
        <f>B63+SUM(B64:B74)</f>
        <v>37963909</v>
      </c>
      <c r="C75" s="251">
        <f t="shared" si="2"/>
        <v>0.50748444434938633</v>
      </c>
      <c r="D75" s="254">
        <f>D63+SUM(D64:D74)</f>
        <v>36844116</v>
      </c>
      <c r="E75" s="279">
        <f t="shared" si="37"/>
        <v>0.49251555565061367</v>
      </c>
      <c r="F75" s="207">
        <f>F63+SUM(F64:F74)</f>
        <v>74808025</v>
      </c>
      <c r="G75" s="253">
        <f>IF(ISBLANK(F75),"  ",IF(F84&gt;0,F75/F84,IF(F75&gt;0,1,0)))</f>
        <v>0.62604371967591288</v>
      </c>
      <c r="H75" s="207">
        <f>H63+SUM(H64:H74)</f>
        <v>45067731</v>
      </c>
      <c r="I75" s="251">
        <f t="shared" si="34"/>
        <v>0.55171528618295684</v>
      </c>
      <c r="J75" s="254">
        <f>J63+SUM(J64:J74)</f>
        <v>36618842</v>
      </c>
      <c r="K75" s="252">
        <f t="shared" si="35"/>
        <v>0.4482847138170431</v>
      </c>
      <c r="L75" s="207">
        <f>L63+SUM(L64:L74)</f>
        <v>81686573</v>
      </c>
      <c r="M75" s="253">
        <f>IF(ISBLANK(L75),"  ",IF(L84&gt;0,L75/L84,IF(L75&gt;0,1,0)))</f>
        <v>0.69605438283162202</v>
      </c>
    </row>
    <row r="76" spans="1:13" ht="15" customHeight="1" x14ac:dyDescent="0.25">
      <c r="A76" s="197" t="s">
        <v>223</v>
      </c>
      <c r="B76" s="210"/>
      <c r="C76" s="248" t="s">
        <v>117</v>
      </c>
      <c r="D76" s="244"/>
      <c r="E76" s="244" t="str">
        <f t="shared" si="37"/>
        <v xml:space="preserve">  </v>
      </c>
      <c r="F76" s="229"/>
      <c r="G76" s="250" t="s">
        <v>117</v>
      </c>
      <c r="H76" s="210"/>
      <c r="I76" s="248" t="s">
        <v>117</v>
      </c>
      <c r="J76" s="244"/>
      <c r="K76" s="249" t="s">
        <v>117</v>
      </c>
      <c r="L76" s="229"/>
      <c r="M76" s="250" t="s">
        <v>117</v>
      </c>
    </row>
    <row r="77" spans="1:13" ht="15" customHeight="1" x14ac:dyDescent="0.2">
      <c r="A77" s="196" t="s">
        <v>224</v>
      </c>
      <c r="B77" s="136">
        <f>Revenue!F67</f>
        <v>0</v>
      </c>
      <c r="C77" s="234">
        <f t="shared" si="2"/>
        <v>0</v>
      </c>
      <c r="D77" s="240">
        <f>Revenue!G67</f>
        <v>0</v>
      </c>
      <c r="E77" s="236">
        <f t="shared" si="37"/>
        <v>0</v>
      </c>
      <c r="F77" s="137">
        <f>D77+B77</f>
        <v>0</v>
      </c>
      <c r="G77" s="238">
        <f>IF(ISBLANK(F77),"  ",IF(F84&gt;0,F77/F84,IF(F77&gt;0,1,0)))</f>
        <v>0</v>
      </c>
      <c r="H77" s="136">
        <f>Revenue!J67</f>
        <v>0</v>
      </c>
      <c r="I77" s="234">
        <f>IF(ISBLANK(H77),"  ",IF(L77&gt;0,H77/L77,IF(H77&gt;0,1,0)))</f>
        <v>0</v>
      </c>
      <c r="J77" s="240">
        <f>Revenue!K67</f>
        <v>0</v>
      </c>
      <c r="K77" s="236">
        <f>IF(ISBLANK(J77),"  ",IF(L77&gt;0,J77/L77,IF(J77&gt;0,1,0)))</f>
        <v>0</v>
      </c>
      <c r="L77" s="137">
        <f>J77+H77</f>
        <v>0</v>
      </c>
      <c r="M77" s="238">
        <f>IF(ISBLANK(L77),"  ",IF(L84&gt;0,L77/L84,IF(L77&gt;0,1,0)))</f>
        <v>0</v>
      </c>
    </row>
    <row r="78" spans="1:13" ht="15" customHeight="1" x14ac:dyDescent="0.2">
      <c r="A78" s="203" t="s">
        <v>225</v>
      </c>
      <c r="B78" s="204">
        <f>Revenue!F68</f>
        <v>0</v>
      </c>
      <c r="C78" s="239">
        <f t="shared" si="2"/>
        <v>0</v>
      </c>
      <c r="D78" s="244">
        <f>Revenue!G68</f>
        <v>0</v>
      </c>
      <c r="E78" s="236">
        <f t="shared" si="37"/>
        <v>0</v>
      </c>
      <c r="F78" s="229">
        <f>D78+B78</f>
        <v>0</v>
      </c>
      <c r="G78" s="243">
        <f>IF(ISBLANK(F78),"  ",IF(F84&gt;0,F78/F84,IF(F78&gt;0,1,0)))</f>
        <v>0</v>
      </c>
      <c r="H78" s="204">
        <f>Revenue!J68</f>
        <v>0</v>
      </c>
      <c r="I78" s="239">
        <f>IF(ISBLANK(H78),"  ",IF(L78&gt;0,H78/L78,IF(H78&gt;0,1,0)))</f>
        <v>0</v>
      </c>
      <c r="J78" s="244">
        <f>Revenue!K68</f>
        <v>0</v>
      </c>
      <c r="K78" s="241">
        <f>IF(ISBLANK(J78),"  ",IF(L78&gt;0,J78/L78,IF(J78&gt;0,1,0)))</f>
        <v>0</v>
      </c>
      <c r="L78" s="229">
        <f>J78+H78</f>
        <v>0</v>
      </c>
      <c r="M78" s="243">
        <f>IF(ISBLANK(L78),"  ",IF(L84&gt;0,L78/L84,IF(L78&gt;0,1,0)))</f>
        <v>0</v>
      </c>
    </row>
    <row r="79" spans="1:13" ht="15" customHeight="1" x14ac:dyDescent="0.25">
      <c r="A79" s="209" t="s">
        <v>226</v>
      </c>
      <c r="B79" s="210"/>
      <c r="C79" s="248" t="s">
        <v>117</v>
      </c>
      <c r="D79" s="244"/>
      <c r="E79" s="244" t="str">
        <f t="shared" si="37"/>
        <v xml:space="preserve">  </v>
      </c>
      <c r="F79" s="229"/>
      <c r="G79" s="250" t="s">
        <v>117</v>
      </c>
      <c r="H79" s="210"/>
      <c r="I79" s="248" t="s">
        <v>117</v>
      </c>
      <c r="J79" s="244"/>
      <c r="K79" s="249" t="s">
        <v>117</v>
      </c>
      <c r="L79" s="229"/>
      <c r="M79" s="250" t="s">
        <v>117</v>
      </c>
    </row>
    <row r="80" spans="1:13" ht="15" customHeight="1" x14ac:dyDescent="0.25">
      <c r="A80" s="196" t="s">
        <v>227</v>
      </c>
      <c r="B80" s="136">
        <f>Revenue!F69</f>
        <v>0</v>
      </c>
      <c r="C80" s="234">
        <f t="shared" si="2"/>
        <v>0</v>
      </c>
      <c r="D80" s="240">
        <f>Revenue!G69</f>
        <v>13591721</v>
      </c>
      <c r="E80" s="279">
        <f t="shared" si="37"/>
        <v>1</v>
      </c>
      <c r="F80" s="137">
        <f>D80+B80</f>
        <v>13591721</v>
      </c>
      <c r="G80" s="238">
        <f>IF(ISBLANK(F80),"  ",IF(F84&gt;0,F80/F84,IF(F80&gt;0,1,0)))</f>
        <v>0.11374463597504704</v>
      </c>
      <c r="H80" s="136">
        <f>Revenue!J69</f>
        <v>0</v>
      </c>
      <c r="I80" s="234">
        <f>IF(ISBLANK(H80),"  ",IF(L80&gt;0,H80/L80,IF(H80&gt;0,1,0)))</f>
        <v>0</v>
      </c>
      <c r="J80" s="240">
        <f>Revenue!K69</f>
        <v>13500000</v>
      </c>
      <c r="K80" s="236">
        <f>IF(ISBLANK(J80),"  ",IF(L80&gt;0,J80/L80,IF(J80&gt;0,1,0)))</f>
        <v>1</v>
      </c>
      <c r="L80" s="137">
        <f>J80+H80</f>
        <v>13500000</v>
      </c>
      <c r="M80" s="238">
        <f>IF(ISBLANK(L80),"  ",IF(L84&gt;0,L80/L84,IF(L80&gt;0,1,0)))</f>
        <v>0.11503401138185705</v>
      </c>
    </row>
    <row r="81" spans="1:13" ht="15" customHeight="1" x14ac:dyDescent="0.25">
      <c r="A81" s="203" t="s">
        <v>249</v>
      </c>
      <c r="B81" s="204">
        <f>Revenue!F70+Revenue!F75</f>
        <v>0</v>
      </c>
      <c r="C81" s="239">
        <f t="shared" si="2"/>
        <v>0</v>
      </c>
      <c r="D81" s="244">
        <f>Revenue!G70+Revenue!G75</f>
        <v>646719</v>
      </c>
      <c r="E81" s="279">
        <f t="shared" si="37"/>
        <v>1</v>
      </c>
      <c r="F81" s="229">
        <f>D81+B81</f>
        <v>646719</v>
      </c>
      <c r="G81" s="243">
        <f>IF(ISBLANK(F81),"  ",IF(F84&gt;0,F81/F84,IF(F81&gt;0,1,0)))</f>
        <v>5.4121782836144472E-3</v>
      </c>
      <c r="H81" s="204">
        <f>Revenue!J70+Revenue!J75</f>
        <v>0</v>
      </c>
      <c r="I81" s="239">
        <f>IF(ISBLANK(H81),"  ",IF(L81&gt;0,H81/L81,IF(H81&gt;0,1,0)))</f>
        <v>0</v>
      </c>
      <c r="J81" s="244">
        <f>Revenue!K70+Revenue!K75</f>
        <v>625000</v>
      </c>
      <c r="K81" s="241">
        <f>IF(ISBLANK(J81),"  ",IF(L81&gt;0,J81/L81,IF(J81&gt;0,1,0)))</f>
        <v>1</v>
      </c>
      <c r="L81" s="229">
        <f>J81+H81</f>
        <v>625000</v>
      </c>
      <c r="M81" s="243">
        <f>IF(ISBLANK(L81),"  ",IF(L84&gt;0,L81/L84,IF(L81&gt;0,1,0)))</f>
        <v>5.3256486750859746E-3</v>
      </c>
    </row>
    <row r="82" spans="1:13" s="153" customFormat="1" ht="15" customHeight="1" x14ac:dyDescent="0.25">
      <c r="A82" s="209" t="s">
        <v>228</v>
      </c>
      <c r="B82" s="273">
        <f>B81+B80+B78+B77</f>
        <v>0</v>
      </c>
      <c r="C82" s="251">
        <f t="shared" si="2"/>
        <v>0</v>
      </c>
      <c r="D82" s="274">
        <f>D81+D80+D78+D77</f>
        <v>14238440</v>
      </c>
      <c r="E82" s="279">
        <f t="shared" si="37"/>
        <v>1</v>
      </c>
      <c r="F82" s="255">
        <f>F81+F80+F79+F78+F77</f>
        <v>14238440</v>
      </c>
      <c r="G82" s="253">
        <f>IF(ISBLANK(F82),"  ",IF(F84&gt;0,F82/F84,IF(F82&gt;0,1,0)))</f>
        <v>0.11915681425866148</v>
      </c>
      <c r="H82" s="273">
        <f>H81+H80+H78+H77</f>
        <v>0</v>
      </c>
      <c r="I82" s="251">
        <f>IF(ISBLANK(H82),"  ",IF(L82&gt;0,H82/L82,IF(H82&gt;0,1,0)))</f>
        <v>0</v>
      </c>
      <c r="J82" s="274">
        <f>J81+J80+J78+J77</f>
        <v>14125000</v>
      </c>
      <c r="K82" s="252">
        <f>IF(ISBLANK(J82),"  ",IF(L82&gt;0,J82/L82,IF(J82&gt;0,1,0)))</f>
        <v>1</v>
      </c>
      <c r="L82" s="255">
        <f>L81+L80+L79+L78+L77</f>
        <v>14125000</v>
      </c>
      <c r="M82" s="253">
        <f>IF(ISBLANK(L82),"  ",IF(L84&gt;0,L82/L84,IF(L82&gt;0,1,0)))</f>
        <v>0.12035966005694303</v>
      </c>
    </row>
    <row r="83" spans="1:13" s="153" customFormat="1" ht="15" customHeight="1" x14ac:dyDescent="0.25">
      <c r="A83" s="209" t="s">
        <v>32</v>
      </c>
      <c r="B83" s="273">
        <f>Revenue!F35</f>
        <v>0</v>
      </c>
      <c r="C83" s="252">
        <f t="shared" si="2"/>
        <v>0</v>
      </c>
      <c r="D83" s="256">
        <f>Revenue!G35</f>
        <v>0</v>
      </c>
      <c r="E83" s="279">
        <f t="shared" si="37"/>
        <v>0</v>
      </c>
      <c r="F83" s="280">
        <f>D83+B83</f>
        <v>0</v>
      </c>
      <c r="G83" s="253">
        <f>IF(ISBLANK(F83),"  ",IF(F85&gt;0,F83/F85,IF(F83&gt;0,1,0)))</f>
        <v>0</v>
      </c>
      <c r="H83" s="273">
        <f>Revenue!J35</f>
        <v>0</v>
      </c>
      <c r="I83" s="252">
        <f>IF(ISBLANK(H83),"  ",IF(L83&gt;0,H83/L83,IF(H83&gt;0,1,0)))</f>
        <v>0</v>
      </c>
      <c r="J83" s="256">
        <f>Revenue!K35</f>
        <v>0</v>
      </c>
      <c r="K83" s="252">
        <f>IF(ISBLANK(J83),"  ",IF(L83&gt;0,J83/L83,IF(J83&gt;0,1,0)))</f>
        <v>0</v>
      </c>
      <c r="L83" s="280">
        <f>J83+H83</f>
        <v>0</v>
      </c>
      <c r="M83" s="253">
        <f>IF(ISBLANK(L83),"  ",IF(L85&gt;0,L83/L85,IF(L83&gt;0,1,0)))</f>
        <v>0</v>
      </c>
    </row>
    <row r="84" spans="1:13" s="153" customFormat="1" ht="15" customHeight="1" thickBot="1" x14ac:dyDescent="0.3">
      <c r="A84" s="213" t="s">
        <v>160</v>
      </c>
      <c r="B84" s="275">
        <f>B82+B75+B54+B47+B55+B83</f>
        <v>68410736</v>
      </c>
      <c r="C84" s="276">
        <f t="shared" si="2"/>
        <v>0.57250691528357922</v>
      </c>
      <c r="D84" s="275">
        <f>D82+D75+D54+D47+D55+D83</f>
        <v>51082556</v>
      </c>
      <c r="E84" s="277">
        <f>IF(ISBLANK(D84),"  ",IF(F84&gt;0,D84/F84,IF(D84&gt;0,1,0)))</f>
        <v>0.42749308471642072</v>
      </c>
      <c r="F84" s="275">
        <f>F82+F75+F54+F47+F55+F83</f>
        <v>119493292</v>
      </c>
      <c r="G84" s="278">
        <f>IF(ISBLANK(F84),"  ",IF(F84&gt;0,F84/F84,IF(F84&gt;0,1,0)))</f>
        <v>1</v>
      </c>
      <c r="H84" s="275">
        <f>H82+H75+H54+H47+H55+H83</f>
        <v>66612754</v>
      </c>
      <c r="I84" s="276">
        <f>IF(ISBLANK(H84),"  ",IF(L84&gt;0,H84/L84,IF(H84&gt;0,1,0)))</f>
        <v>0.56760980013428475</v>
      </c>
      <c r="J84" s="275">
        <f>J82+J75+J54+J47+J55+J83</f>
        <v>50743842</v>
      </c>
      <c r="K84" s="277">
        <f>IF(ISBLANK(J84),"  ",IF(L84&gt;0,J84/L84,IF(J84&gt;0,1,0)))</f>
        <v>0.43239019986571525</v>
      </c>
      <c r="L84" s="275">
        <f>L82+L75+L54+L47+L55+L83</f>
        <v>117356596</v>
      </c>
      <c r="M84" s="278">
        <f>IF(ISBLANK(L84),"  ",IF(L84&gt;0,L84/L84,IF(L84&gt;0,1,0)))</f>
        <v>1</v>
      </c>
    </row>
    <row r="85" spans="1:13" ht="15" customHeight="1" thickTop="1" x14ac:dyDescent="0.2">
      <c r="A85" s="98" t="s">
        <v>248</v>
      </c>
    </row>
  </sheetData>
  <printOptions horizontalCentered="1"/>
  <pageMargins left="0.25" right="0.25" top="0.5" bottom="0.5" header="0.3" footer="0.3"/>
  <pageSetup scale="42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123"/>
  <sheetViews>
    <sheetView zoomScaleNormal="100" workbookViewId="0">
      <pane xSplit="1" ySplit="10" topLeftCell="B23" activePane="bottomRight" state="frozen"/>
      <selection pane="topRight" activeCell="B1" sqref="B1"/>
      <selection pane="bottomLeft" activeCell="A11" sqref="A11"/>
      <selection pane="bottomRight" activeCell="A33" sqref="A33:XFD33"/>
    </sheetView>
  </sheetViews>
  <sheetFormatPr defaultColWidth="45.5703125" defaultRowHeight="15" customHeight="1" x14ac:dyDescent="0.2"/>
  <cols>
    <col min="1" max="1" width="61.85546875" style="472" bestFit="1" customWidth="1"/>
    <col min="2" max="7" width="19.85546875" style="525" customWidth="1"/>
    <col min="8" max="250" width="12.42578125" style="472" customWidth="1"/>
    <col min="251" max="251" width="186.85546875" style="472" customWidth="1"/>
    <col min="252" max="252" width="56.42578125" style="472" customWidth="1"/>
    <col min="253" max="16384" width="45.5703125" style="472"/>
  </cols>
  <sheetData>
    <row r="1" spans="1:7" s="477" customFormat="1" ht="20.100000000000001" customHeight="1" x14ac:dyDescent="0.25">
      <c r="A1" s="473" t="s">
        <v>131</v>
      </c>
      <c r="B1" s="474"/>
      <c r="C1" s="474"/>
      <c r="D1" s="474"/>
      <c r="E1" s="475" t="s">
        <v>79</v>
      </c>
      <c r="F1" s="476" t="str">
        <f>Revenue!B2</f>
        <v>Nicholls State University</v>
      </c>
      <c r="G1" s="476"/>
    </row>
    <row r="2" spans="1:7" s="477" customFormat="1" ht="20.100000000000001" customHeight="1" x14ac:dyDescent="0.25">
      <c r="A2" s="473" t="s">
        <v>379</v>
      </c>
      <c r="B2" s="474" t="s">
        <v>117</v>
      </c>
      <c r="C2" s="474"/>
      <c r="D2" s="474"/>
      <c r="E2" s="474"/>
      <c r="F2" s="474"/>
      <c r="G2" s="474"/>
    </row>
    <row r="3" spans="1:7" s="477" customFormat="1" ht="20.100000000000001" customHeight="1" thickBot="1" x14ac:dyDescent="0.3">
      <c r="A3" s="478" t="s">
        <v>231</v>
      </c>
      <c r="B3" s="479"/>
      <c r="C3" s="479"/>
      <c r="D3" s="479"/>
      <c r="E3" s="479"/>
      <c r="F3" s="479"/>
      <c r="G3" s="479"/>
    </row>
    <row r="4" spans="1:7" ht="15" customHeight="1" x14ac:dyDescent="0.2">
      <c r="A4" s="480"/>
      <c r="B4" s="481"/>
      <c r="C4" s="482"/>
      <c r="D4" s="481"/>
      <c r="E4" s="482"/>
      <c r="F4" s="483" t="s">
        <v>117</v>
      </c>
      <c r="G4" s="482"/>
    </row>
    <row r="5" spans="1:7" ht="15" customHeight="1" x14ac:dyDescent="0.2">
      <c r="A5" s="484"/>
      <c r="B5" s="485"/>
      <c r="C5" s="486"/>
      <c r="D5" s="485"/>
      <c r="E5" s="486"/>
      <c r="F5" s="487"/>
      <c r="G5" s="486"/>
    </row>
    <row r="6" spans="1:7" ht="15" customHeight="1" x14ac:dyDescent="0.25">
      <c r="A6" s="488"/>
      <c r="B6" s="489" t="s">
        <v>537</v>
      </c>
      <c r="C6" s="490"/>
      <c r="D6" s="489" t="s">
        <v>535</v>
      </c>
      <c r="E6" s="490"/>
      <c r="F6" s="491" t="s">
        <v>538</v>
      </c>
      <c r="G6" s="490"/>
    </row>
    <row r="7" spans="1:7" ht="15" customHeight="1" x14ac:dyDescent="0.2">
      <c r="A7" s="484" t="s">
        <v>117</v>
      </c>
      <c r="B7" s="485" t="s">
        <v>117</v>
      </c>
      <c r="C7" s="486" t="s">
        <v>117</v>
      </c>
      <c r="D7" s="485" t="s">
        <v>117</v>
      </c>
      <c r="E7" s="486" t="s">
        <v>117</v>
      </c>
      <c r="F7" s="487" t="s">
        <v>117</v>
      </c>
      <c r="G7" s="486" t="s">
        <v>117</v>
      </c>
    </row>
    <row r="8" spans="1:7" ht="15" customHeight="1" x14ac:dyDescent="0.2">
      <c r="A8" s="484" t="s">
        <v>117</v>
      </c>
      <c r="B8" s="485" t="s">
        <v>117</v>
      </c>
      <c r="C8" s="486" t="s">
        <v>117</v>
      </c>
      <c r="D8" s="485" t="s">
        <v>117</v>
      </c>
      <c r="E8" s="486" t="s">
        <v>117</v>
      </c>
      <c r="F8" s="487" t="s">
        <v>117</v>
      </c>
      <c r="G8" s="486" t="s">
        <v>117</v>
      </c>
    </row>
    <row r="9" spans="1:7" ht="15" customHeight="1" x14ac:dyDescent="0.25">
      <c r="A9" s="492" t="s">
        <v>117</v>
      </c>
      <c r="B9" s="493" t="s">
        <v>117</v>
      </c>
      <c r="C9" s="494" t="s">
        <v>117</v>
      </c>
      <c r="D9" s="493" t="s">
        <v>117</v>
      </c>
      <c r="E9" s="494" t="s">
        <v>117</v>
      </c>
      <c r="F9" s="495" t="s">
        <v>117</v>
      </c>
      <c r="G9" s="494" t="s">
        <v>117</v>
      </c>
    </row>
    <row r="10" spans="1:7" ht="15" customHeight="1" x14ac:dyDescent="0.25">
      <c r="A10" s="496" t="s">
        <v>201</v>
      </c>
      <c r="B10" s="497" t="s">
        <v>233</v>
      </c>
      <c r="C10" s="498" t="s">
        <v>234</v>
      </c>
      <c r="D10" s="497" t="s">
        <v>233</v>
      </c>
      <c r="E10" s="498" t="s">
        <v>234</v>
      </c>
      <c r="F10" s="499" t="s">
        <v>233</v>
      </c>
      <c r="G10" s="498" t="s">
        <v>234</v>
      </c>
    </row>
    <row r="11" spans="1:7" ht="15" customHeight="1" x14ac:dyDescent="0.2">
      <c r="A11" s="500" t="s">
        <v>235</v>
      </c>
      <c r="B11" s="469" t="s">
        <v>117</v>
      </c>
      <c r="C11" s="470" t="s">
        <v>117</v>
      </c>
      <c r="D11" s="469" t="s">
        <v>117</v>
      </c>
      <c r="E11" s="470" t="s">
        <v>117</v>
      </c>
      <c r="F11" s="471" t="s">
        <v>117</v>
      </c>
      <c r="G11" s="470" t="s">
        <v>117</v>
      </c>
    </row>
    <row r="12" spans="1:7" ht="15" customHeight="1" x14ac:dyDescent="0.25">
      <c r="A12" s="488" t="s">
        <v>141</v>
      </c>
      <c r="B12" s="485" t="s">
        <v>117</v>
      </c>
      <c r="C12" s="501"/>
      <c r="D12" s="485" t="s">
        <v>117</v>
      </c>
      <c r="E12" s="501"/>
      <c r="F12" s="487" t="s">
        <v>117</v>
      </c>
      <c r="G12" s="501"/>
    </row>
    <row r="13" spans="1:7" ht="15" customHeight="1" x14ac:dyDescent="0.2">
      <c r="A13" s="502" t="s">
        <v>390</v>
      </c>
      <c r="B13" s="503"/>
      <c r="C13" s="504"/>
      <c r="D13" s="503"/>
      <c r="E13" s="504"/>
      <c r="F13" s="505"/>
      <c r="G13" s="504"/>
    </row>
    <row r="14" spans="1:7" ht="15" customHeight="1" x14ac:dyDescent="0.2">
      <c r="A14" s="506" t="s">
        <v>397</v>
      </c>
      <c r="B14" s="469"/>
      <c r="C14" s="470"/>
      <c r="D14" s="469"/>
      <c r="E14" s="470"/>
      <c r="F14" s="471"/>
      <c r="G14" s="470"/>
    </row>
    <row r="15" spans="1:7" ht="15" customHeight="1" x14ac:dyDescent="0.2">
      <c r="A15" s="506" t="s">
        <v>398</v>
      </c>
      <c r="B15" s="469"/>
      <c r="C15" s="470"/>
      <c r="D15" s="469"/>
      <c r="E15" s="470"/>
      <c r="F15" s="471"/>
      <c r="G15" s="470"/>
    </row>
    <row r="16" spans="1:7" ht="15" customHeight="1" x14ac:dyDescent="0.2">
      <c r="A16" s="506" t="s">
        <v>396</v>
      </c>
      <c r="B16" s="469"/>
      <c r="C16" s="470"/>
      <c r="D16" s="469"/>
      <c r="E16" s="470"/>
      <c r="F16" s="471"/>
      <c r="G16" s="470"/>
    </row>
    <row r="17" spans="1:7" s="511" customFormat="1" ht="15" customHeight="1" x14ac:dyDescent="0.25">
      <c r="A17" s="507" t="s">
        <v>386</v>
      </c>
      <c r="B17" s="508">
        <f t="shared" ref="B17:G17" si="0">SUM(B14:B16)</f>
        <v>0</v>
      </c>
      <c r="C17" s="509">
        <f t="shared" si="0"/>
        <v>0</v>
      </c>
      <c r="D17" s="508">
        <f t="shared" si="0"/>
        <v>0</v>
      </c>
      <c r="E17" s="509">
        <f t="shared" si="0"/>
        <v>0</v>
      </c>
      <c r="F17" s="510">
        <f t="shared" si="0"/>
        <v>0</v>
      </c>
      <c r="G17" s="509">
        <f t="shared" si="0"/>
        <v>0</v>
      </c>
    </row>
    <row r="18" spans="1:7" s="511" customFormat="1" ht="15" customHeight="1" x14ac:dyDescent="0.25">
      <c r="A18" s="507"/>
      <c r="B18" s="512"/>
      <c r="C18" s="509"/>
      <c r="D18" s="512"/>
      <c r="E18" s="509"/>
      <c r="F18" s="513"/>
      <c r="G18" s="509"/>
    </row>
    <row r="19" spans="1:7" s="511" customFormat="1" ht="15" customHeight="1" x14ac:dyDescent="0.25">
      <c r="A19" s="507" t="s">
        <v>204</v>
      </c>
      <c r="B19" s="514"/>
      <c r="C19" s="509"/>
      <c r="D19" s="514"/>
      <c r="E19" s="509"/>
      <c r="F19" s="515"/>
      <c r="G19" s="509"/>
    </row>
    <row r="20" spans="1:7" s="511" customFormat="1" ht="15" customHeight="1" x14ac:dyDescent="0.25">
      <c r="A20" s="502" t="s">
        <v>388</v>
      </c>
      <c r="B20" s="469"/>
      <c r="C20" s="470"/>
      <c r="D20" s="469"/>
      <c r="E20" s="470"/>
      <c r="F20" s="471"/>
      <c r="G20" s="470"/>
    </row>
    <row r="21" spans="1:7" s="511" customFormat="1" ht="15" customHeight="1" x14ac:dyDescent="0.25">
      <c r="A21" s="506" t="s">
        <v>397</v>
      </c>
      <c r="B21" s="469"/>
      <c r="C21" s="470"/>
      <c r="D21" s="469"/>
      <c r="E21" s="470"/>
      <c r="F21" s="471"/>
      <c r="G21" s="470"/>
    </row>
    <row r="22" spans="1:7" s="511" customFormat="1" ht="15" customHeight="1" x14ac:dyDescent="0.25">
      <c r="A22" s="506" t="s">
        <v>398</v>
      </c>
      <c r="B22" s="469"/>
      <c r="C22" s="470"/>
      <c r="D22" s="469"/>
      <c r="E22" s="470"/>
      <c r="F22" s="471"/>
      <c r="G22" s="470"/>
    </row>
    <row r="23" spans="1:7" s="511" customFormat="1" ht="15" customHeight="1" x14ac:dyDescent="0.25">
      <c r="A23" s="506" t="s">
        <v>396</v>
      </c>
      <c r="B23" s="469"/>
      <c r="C23" s="470"/>
      <c r="D23" s="469"/>
      <c r="E23" s="470"/>
      <c r="F23" s="471"/>
      <c r="G23" s="470"/>
    </row>
    <row r="24" spans="1:7" s="511" customFormat="1" ht="15" customHeight="1" x14ac:dyDescent="0.25">
      <c r="A24" s="516" t="s">
        <v>389</v>
      </c>
      <c r="B24" s="508">
        <f t="shared" ref="B24:G24" si="1">SUM(B21:B23)</f>
        <v>0</v>
      </c>
      <c r="C24" s="509">
        <f t="shared" si="1"/>
        <v>0</v>
      </c>
      <c r="D24" s="508">
        <f t="shared" si="1"/>
        <v>0</v>
      </c>
      <c r="E24" s="509">
        <f t="shared" si="1"/>
        <v>0</v>
      </c>
      <c r="F24" s="510">
        <f t="shared" si="1"/>
        <v>0</v>
      </c>
      <c r="G24" s="509">
        <f t="shared" si="1"/>
        <v>0</v>
      </c>
    </row>
    <row r="25" spans="1:7" s="511" customFormat="1" ht="15" customHeight="1" x14ac:dyDescent="0.25">
      <c r="A25" s="502" t="s">
        <v>390</v>
      </c>
      <c r="B25" s="508"/>
      <c r="C25" s="509"/>
      <c r="D25" s="508"/>
      <c r="E25" s="509"/>
      <c r="F25" s="510"/>
      <c r="G25" s="509"/>
    </row>
    <row r="26" spans="1:7" s="511" customFormat="1" ht="15" customHeight="1" x14ac:dyDescent="0.25">
      <c r="A26" s="506" t="s">
        <v>397</v>
      </c>
      <c r="B26" s="469"/>
      <c r="C26" s="470"/>
      <c r="D26" s="469"/>
      <c r="E26" s="470"/>
      <c r="F26" s="471"/>
      <c r="G26" s="470"/>
    </row>
    <row r="27" spans="1:7" s="511" customFormat="1" ht="15" customHeight="1" x14ac:dyDescent="0.25">
      <c r="A27" s="506" t="s">
        <v>398</v>
      </c>
      <c r="B27" s="469"/>
      <c r="C27" s="470"/>
      <c r="D27" s="469"/>
      <c r="E27" s="470"/>
      <c r="F27" s="471"/>
      <c r="G27" s="470"/>
    </row>
    <row r="28" spans="1:7" s="511" customFormat="1" ht="15" customHeight="1" x14ac:dyDescent="0.25">
      <c r="A28" s="506" t="s">
        <v>396</v>
      </c>
      <c r="B28" s="508"/>
      <c r="C28" s="509"/>
      <c r="D28" s="508"/>
      <c r="E28" s="509"/>
      <c r="F28" s="510"/>
      <c r="G28" s="509"/>
    </row>
    <row r="29" spans="1:7" s="511" customFormat="1" ht="15" customHeight="1" x14ac:dyDescent="0.25">
      <c r="A29" s="516" t="s">
        <v>391</v>
      </c>
      <c r="B29" s="508">
        <f t="shared" ref="B29:G29" si="2">SUM(B26:B28)</f>
        <v>0</v>
      </c>
      <c r="C29" s="509">
        <f t="shared" si="2"/>
        <v>0</v>
      </c>
      <c r="D29" s="508">
        <f t="shared" si="2"/>
        <v>0</v>
      </c>
      <c r="E29" s="509">
        <f t="shared" si="2"/>
        <v>0</v>
      </c>
      <c r="F29" s="510">
        <f t="shared" si="2"/>
        <v>0</v>
      </c>
      <c r="G29" s="509">
        <f t="shared" si="2"/>
        <v>0</v>
      </c>
    </row>
    <row r="30" spans="1:7" s="511" customFormat="1" ht="15" customHeight="1" x14ac:dyDescent="0.25">
      <c r="A30" s="502" t="s">
        <v>117</v>
      </c>
      <c r="B30" s="508"/>
      <c r="C30" s="509"/>
      <c r="D30" s="508"/>
      <c r="E30" s="509"/>
      <c r="F30" s="510"/>
      <c r="G30" s="509"/>
    </row>
    <row r="31" spans="1:7" ht="15" customHeight="1" x14ac:dyDescent="0.25">
      <c r="A31" s="507" t="s">
        <v>387</v>
      </c>
      <c r="B31" s="469"/>
      <c r="C31" s="470"/>
      <c r="D31" s="469"/>
      <c r="E31" s="470"/>
      <c r="F31" s="471"/>
      <c r="G31" s="470"/>
    </row>
    <row r="32" spans="1:7" ht="15" customHeight="1" x14ac:dyDescent="0.2">
      <c r="A32" s="502" t="s">
        <v>380</v>
      </c>
      <c r="B32" s="469">
        <f>Revenue!F11</f>
        <v>0</v>
      </c>
      <c r="C32" s="470">
        <f>Revenue!G11</f>
        <v>257788</v>
      </c>
      <c r="D32" s="469">
        <f>Revenue!H11</f>
        <v>0</v>
      </c>
      <c r="E32" s="470">
        <f>Revenue!I11</f>
        <v>262264</v>
      </c>
      <c r="F32" s="471">
        <f>Revenue!J11</f>
        <v>0</v>
      </c>
      <c r="G32" s="470">
        <f>Revenue!K11</f>
        <v>255488</v>
      </c>
    </row>
    <row r="33" spans="1:7" ht="15" customHeight="1" x14ac:dyDescent="0.2">
      <c r="A33" s="502" t="s">
        <v>381</v>
      </c>
      <c r="B33" s="469">
        <f>Revenue!F12</f>
        <v>0</v>
      </c>
      <c r="C33" s="470">
        <f>Revenue!G12</f>
        <v>108692</v>
      </c>
      <c r="D33" s="469">
        <f>Revenue!H12</f>
        <v>0</v>
      </c>
      <c r="E33" s="470">
        <f>Revenue!I12</f>
        <v>105047</v>
      </c>
      <c r="F33" s="471">
        <f>Revenue!J12</f>
        <v>0</v>
      </c>
      <c r="G33" s="470">
        <f>Revenue!K12</f>
        <v>103113</v>
      </c>
    </row>
    <row r="34" spans="1:7" ht="15" customHeight="1" x14ac:dyDescent="0.2">
      <c r="A34" s="502" t="s">
        <v>415</v>
      </c>
      <c r="B34" s="469">
        <f>Revenue!F13</f>
        <v>0</v>
      </c>
      <c r="C34" s="470">
        <f>Revenue!G13</f>
        <v>494952</v>
      </c>
      <c r="D34" s="469">
        <f>Revenue!H13</f>
        <v>0</v>
      </c>
      <c r="E34" s="470">
        <f>Revenue!I13</f>
        <v>504298</v>
      </c>
      <c r="F34" s="471">
        <f>Revenue!J13</f>
        <v>0</v>
      </c>
      <c r="G34" s="470">
        <f>Revenue!K13</f>
        <v>490142</v>
      </c>
    </row>
    <row r="35" spans="1:7" ht="15" customHeight="1" x14ac:dyDescent="0.2">
      <c r="A35" s="502" t="s">
        <v>416</v>
      </c>
      <c r="B35" s="469">
        <f>Revenue!F16</f>
        <v>0</v>
      </c>
      <c r="C35" s="470">
        <f>Revenue!G16</f>
        <v>0</v>
      </c>
      <c r="D35" s="469">
        <f>Revenue!H16</f>
        <v>0</v>
      </c>
      <c r="E35" s="470">
        <f>Revenue!I16</f>
        <v>0</v>
      </c>
      <c r="F35" s="471">
        <f>Revenue!J16</f>
        <v>0</v>
      </c>
      <c r="G35" s="470">
        <f>Revenue!K16</f>
        <v>0</v>
      </c>
    </row>
    <row r="36" spans="1:7" ht="15" customHeight="1" x14ac:dyDescent="0.2">
      <c r="A36" s="502" t="s">
        <v>382</v>
      </c>
      <c r="B36" s="469">
        <f>Revenue!F14</f>
        <v>0</v>
      </c>
      <c r="C36" s="470">
        <f>Revenue!G14</f>
        <v>713365</v>
      </c>
      <c r="D36" s="469">
        <f>Revenue!H14</f>
        <v>0</v>
      </c>
      <c r="E36" s="470">
        <f>Revenue!I14</f>
        <v>709760</v>
      </c>
      <c r="F36" s="471">
        <f>Revenue!J14</f>
        <v>0</v>
      </c>
      <c r="G36" s="470">
        <f>Revenue!K14</f>
        <v>713558</v>
      </c>
    </row>
    <row r="37" spans="1:7" ht="15" customHeight="1" x14ac:dyDescent="0.2">
      <c r="A37" s="502" t="s">
        <v>383</v>
      </c>
      <c r="B37" s="469">
        <f>Revenue!F15</f>
        <v>0</v>
      </c>
      <c r="C37" s="470">
        <f>Revenue!G15</f>
        <v>1162273</v>
      </c>
      <c r="D37" s="469">
        <f>Revenue!H15</f>
        <v>0</v>
      </c>
      <c r="E37" s="470">
        <f>Revenue!I15</f>
        <v>1163457</v>
      </c>
      <c r="F37" s="471">
        <f>Revenue!J15</f>
        <v>0</v>
      </c>
      <c r="G37" s="470">
        <f>Revenue!K15</f>
        <v>836895</v>
      </c>
    </row>
    <row r="38" spans="1:7" ht="15" customHeight="1" x14ac:dyDescent="0.2">
      <c r="A38" s="502" t="s">
        <v>384</v>
      </c>
      <c r="B38" s="469">
        <f>Revenue!F17</f>
        <v>0</v>
      </c>
      <c r="C38" s="470">
        <f>Revenue!G17</f>
        <v>104398</v>
      </c>
      <c r="D38" s="469">
        <f>Revenue!H17</f>
        <v>0</v>
      </c>
      <c r="E38" s="470">
        <f>Revenue!I17</f>
        <v>104486</v>
      </c>
      <c r="F38" s="471">
        <f>Revenue!J17</f>
        <v>0</v>
      </c>
      <c r="G38" s="470">
        <f>Revenue!K17</f>
        <v>103839</v>
      </c>
    </row>
    <row r="39" spans="1:7" ht="15" customHeight="1" x14ac:dyDescent="0.2">
      <c r="A39" s="502" t="s">
        <v>385</v>
      </c>
      <c r="B39" s="469">
        <f>Revenue!F18</f>
        <v>0</v>
      </c>
      <c r="C39" s="517">
        <f>Revenue!G18</f>
        <v>2490854</v>
      </c>
      <c r="D39" s="469">
        <f>Revenue!H18</f>
        <v>0</v>
      </c>
      <c r="E39" s="517">
        <f>Revenue!I18</f>
        <v>2508765</v>
      </c>
      <c r="F39" s="471">
        <f>Revenue!J18</f>
        <v>0</v>
      </c>
      <c r="G39" s="517">
        <f>Revenue!K18</f>
        <v>2484304</v>
      </c>
    </row>
    <row r="40" spans="1:7" ht="15" customHeight="1" x14ac:dyDescent="0.2">
      <c r="A40" s="502" t="s">
        <v>405</v>
      </c>
      <c r="B40" s="469">
        <v>0</v>
      </c>
      <c r="C40" s="517">
        <f>Athletics!U13</f>
        <v>2399343</v>
      </c>
      <c r="D40" s="469">
        <v>0</v>
      </c>
      <c r="E40" s="517">
        <f>Athletics!V13</f>
        <v>2400000</v>
      </c>
      <c r="F40" s="471">
        <v>0</v>
      </c>
      <c r="G40" s="517">
        <f>Athletics!W13</f>
        <v>2388014</v>
      </c>
    </row>
    <row r="41" spans="1:7" ht="15" customHeight="1" x14ac:dyDescent="0.2">
      <c r="A41" s="518" t="s">
        <v>392</v>
      </c>
      <c r="B41" s="469"/>
      <c r="C41" s="470"/>
      <c r="D41" s="469"/>
      <c r="E41" s="470"/>
      <c r="F41" s="471"/>
      <c r="G41" s="470"/>
    </row>
    <row r="42" spans="1:7" ht="15" customHeight="1" x14ac:dyDescent="0.2">
      <c r="A42" s="459" t="s">
        <v>552</v>
      </c>
      <c r="B42" s="469">
        <v>104900</v>
      </c>
      <c r="C42" s="470"/>
      <c r="D42" s="469">
        <v>104040</v>
      </c>
      <c r="E42" s="470"/>
      <c r="F42" s="471">
        <v>101565</v>
      </c>
      <c r="G42" s="470"/>
    </row>
    <row r="43" spans="1:7" ht="15" customHeight="1" x14ac:dyDescent="0.2">
      <c r="A43" s="460" t="s">
        <v>553</v>
      </c>
      <c r="B43" s="469">
        <v>157350</v>
      </c>
      <c r="C43" s="470"/>
      <c r="D43" s="469">
        <v>156060</v>
      </c>
      <c r="E43" s="470"/>
      <c r="F43" s="471">
        <v>152347</v>
      </c>
      <c r="G43" s="470"/>
    </row>
    <row r="44" spans="1:7" ht="15" customHeight="1" x14ac:dyDescent="0.2">
      <c r="A44" s="460" t="s">
        <v>554</v>
      </c>
      <c r="B44" s="469">
        <v>104900</v>
      </c>
      <c r="C44" s="470"/>
      <c r="D44" s="469">
        <v>104040</v>
      </c>
      <c r="E44" s="470"/>
      <c r="F44" s="471">
        <v>101565</v>
      </c>
      <c r="G44" s="470"/>
    </row>
    <row r="45" spans="1:7" s="511" customFormat="1" ht="15" customHeight="1" x14ac:dyDescent="0.25">
      <c r="A45" s="516" t="s">
        <v>395</v>
      </c>
      <c r="B45" s="508">
        <f t="shared" ref="B45:G45" si="3">SUM(B42:B44)</f>
        <v>367150</v>
      </c>
      <c r="C45" s="509">
        <f t="shared" si="3"/>
        <v>0</v>
      </c>
      <c r="D45" s="508">
        <f t="shared" si="3"/>
        <v>364140</v>
      </c>
      <c r="E45" s="509">
        <f t="shared" si="3"/>
        <v>0</v>
      </c>
      <c r="F45" s="510">
        <f t="shared" si="3"/>
        <v>355477</v>
      </c>
      <c r="G45" s="509">
        <f t="shared" si="3"/>
        <v>0</v>
      </c>
    </row>
    <row r="46" spans="1:7" ht="15" customHeight="1" x14ac:dyDescent="0.2">
      <c r="A46" s="518" t="s">
        <v>393</v>
      </c>
      <c r="B46" s="469"/>
      <c r="C46" s="470"/>
      <c r="D46" s="469"/>
      <c r="E46" s="470"/>
      <c r="F46" s="471"/>
      <c r="G46" s="470"/>
    </row>
    <row r="47" spans="1:7" ht="15" customHeight="1" x14ac:dyDescent="0.2">
      <c r="A47" s="459" t="s">
        <v>555</v>
      </c>
      <c r="B47" s="469">
        <v>8040</v>
      </c>
      <c r="C47" s="470"/>
      <c r="D47" s="469">
        <v>7000</v>
      </c>
      <c r="E47" s="470"/>
      <c r="F47" s="471">
        <v>7000</v>
      </c>
      <c r="G47" s="470"/>
    </row>
    <row r="48" spans="1:7" ht="15" customHeight="1" x14ac:dyDescent="0.2">
      <c r="A48" s="460" t="s">
        <v>556</v>
      </c>
      <c r="B48" s="469">
        <v>125125</v>
      </c>
      <c r="C48" s="470"/>
      <c r="D48" s="469">
        <v>118225</v>
      </c>
      <c r="E48" s="470"/>
      <c r="F48" s="471">
        <v>125125</v>
      </c>
      <c r="G48" s="470"/>
    </row>
    <row r="49" spans="1:7" ht="15" customHeight="1" x14ac:dyDescent="0.2">
      <c r="A49" s="460" t="s">
        <v>557</v>
      </c>
      <c r="B49" s="469">
        <v>429218</v>
      </c>
      <c r="C49" s="470"/>
      <c r="D49" s="469">
        <v>420000</v>
      </c>
      <c r="E49" s="470"/>
      <c r="F49" s="471">
        <v>430000</v>
      </c>
      <c r="G49" s="470"/>
    </row>
    <row r="50" spans="1:7" ht="15" customHeight="1" x14ac:dyDescent="0.2">
      <c r="A50" s="460" t="s">
        <v>558</v>
      </c>
      <c r="B50" s="469">
        <v>27800</v>
      </c>
      <c r="C50" s="470"/>
      <c r="D50" s="469">
        <v>25000</v>
      </c>
      <c r="E50" s="470"/>
      <c r="F50" s="471">
        <v>25000</v>
      </c>
      <c r="G50" s="470"/>
    </row>
    <row r="51" spans="1:7" ht="15" customHeight="1" x14ac:dyDescent="0.2">
      <c r="A51" s="460" t="s">
        <v>559</v>
      </c>
      <c r="B51" s="469">
        <v>93790</v>
      </c>
      <c r="C51" s="470"/>
      <c r="D51" s="469">
        <v>87600</v>
      </c>
      <c r="E51" s="470"/>
      <c r="F51" s="471">
        <v>84470</v>
      </c>
      <c r="G51" s="470"/>
    </row>
    <row r="52" spans="1:7" ht="15" customHeight="1" x14ac:dyDescent="0.2">
      <c r="A52" s="460" t="s">
        <v>560</v>
      </c>
      <c r="B52" s="469">
        <v>1900</v>
      </c>
      <c r="C52" s="470"/>
      <c r="D52" s="469">
        <v>1200</v>
      </c>
      <c r="E52" s="470"/>
      <c r="F52" s="471">
        <v>1200</v>
      </c>
      <c r="G52" s="470"/>
    </row>
    <row r="53" spans="1:7" ht="15" customHeight="1" x14ac:dyDescent="0.2">
      <c r="A53" s="460" t="s">
        <v>561</v>
      </c>
      <c r="B53" s="469">
        <v>866635</v>
      </c>
      <c r="C53" s="470"/>
      <c r="D53" s="469">
        <v>832235</v>
      </c>
      <c r="E53" s="470"/>
      <c r="F53" s="471">
        <v>869686</v>
      </c>
      <c r="G53" s="470"/>
    </row>
    <row r="54" spans="1:7" ht="15" customHeight="1" x14ac:dyDescent="0.2">
      <c r="A54" s="460" t="s">
        <v>562</v>
      </c>
      <c r="B54" s="469">
        <v>107257</v>
      </c>
      <c r="C54" s="470"/>
      <c r="D54" s="469">
        <v>97172</v>
      </c>
      <c r="E54" s="470"/>
      <c r="F54" s="471">
        <v>104830</v>
      </c>
      <c r="G54" s="470"/>
    </row>
    <row r="55" spans="1:7" ht="15" customHeight="1" x14ac:dyDescent="0.2">
      <c r="A55" s="460" t="s">
        <v>563</v>
      </c>
      <c r="B55" s="469">
        <v>50850</v>
      </c>
      <c r="C55" s="470"/>
      <c r="D55" s="469">
        <v>43800</v>
      </c>
      <c r="E55" s="470"/>
      <c r="F55" s="471">
        <v>45375</v>
      </c>
      <c r="G55" s="470"/>
    </row>
    <row r="56" spans="1:7" ht="15" customHeight="1" x14ac:dyDescent="0.2">
      <c r="A56" s="460" t="s">
        <v>564</v>
      </c>
      <c r="B56" s="469">
        <v>370775</v>
      </c>
      <c r="C56" s="470"/>
      <c r="D56" s="469">
        <v>378250</v>
      </c>
      <c r="E56" s="470"/>
      <c r="F56" s="471">
        <v>391050</v>
      </c>
      <c r="G56" s="470"/>
    </row>
    <row r="57" spans="1:7" ht="15" customHeight="1" x14ac:dyDescent="0.2">
      <c r="A57" s="460" t="s">
        <v>565</v>
      </c>
      <c r="B57" s="469">
        <v>63600</v>
      </c>
      <c r="C57" s="470"/>
      <c r="D57" s="469">
        <v>76550</v>
      </c>
      <c r="E57" s="470"/>
      <c r="F57" s="471">
        <v>47100</v>
      </c>
      <c r="G57" s="470"/>
    </row>
    <row r="58" spans="1:7" ht="15" customHeight="1" x14ac:dyDescent="0.2">
      <c r="A58" s="460" t="s">
        <v>566</v>
      </c>
      <c r="B58" s="469">
        <v>18000</v>
      </c>
      <c r="C58" s="470"/>
      <c r="D58" s="469">
        <v>18975</v>
      </c>
      <c r="E58" s="470"/>
      <c r="F58" s="471">
        <v>16950</v>
      </c>
      <c r="G58" s="470"/>
    </row>
    <row r="59" spans="1:7" ht="15" customHeight="1" x14ac:dyDescent="0.2">
      <c r="A59" s="460" t="s">
        <v>567</v>
      </c>
      <c r="B59" s="469">
        <v>3271390</v>
      </c>
      <c r="C59" s="470"/>
      <c r="D59" s="469">
        <v>3889455</v>
      </c>
      <c r="E59" s="470"/>
      <c r="F59" s="471">
        <v>3539150</v>
      </c>
      <c r="G59" s="470"/>
    </row>
    <row r="60" spans="1:7" ht="15" customHeight="1" x14ac:dyDescent="0.2">
      <c r="A60" s="460" t="s">
        <v>587</v>
      </c>
      <c r="B60" s="469">
        <v>0</v>
      </c>
      <c r="C60" s="470"/>
      <c r="D60" s="469">
        <v>0</v>
      </c>
      <c r="E60" s="470"/>
      <c r="F60" s="471">
        <v>2825056</v>
      </c>
      <c r="G60" s="470"/>
    </row>
    <row r="61" spans="1:7" ht="15" customHeight="1" x14ac:dyDescent="0.2">
      <c r="A61" s="460" t="s">
        <v>588</v>
      </c>
      <c r="B61" s="469">
        <v>52670</v>
      </c>
      <c r="C61" s="470"/>
      <c r="D61" s="469">
        <v>52045</v>
      </c>
      <c r="E61" s="470"/>
      <c r="F61" s="471">
        <v>50792</v>
      </c>
      <c r="G61" s="470"/>
    </row>
    <row r="62" spans="1:7" ht="15" customHeight="1" x14ac:dyDescent="0.2">
      <c r="A62" s="460" t="s">
        <v>589</v>
      </c>
      <c r="B62" s="469">
        <v>52670</v>
      </c>
      <c r="C62" s="470"/>
      <c r="D62" s="469">
        <v>52045</v>
      </c>
      <c r="E62" s="470"/>
      <c r="F62" s="471">
        <v>50792</v>
      </c>
      <c r="G62" s="470"/>
    </row>
    <row r="63" spans="1:7" ht="15" customHeight="1" x14ac:dyDescent="0.2">
      <c r="A63" s="460" t="s">
        <v>590</v>
      </c>
      <c r="B63" s="469"/>
      <c r="C63" s="470">
        <v>69784</v>
      </c>
      <c r="D63" s="469"/>
      <c r="E63" s="470">
        <v>167125</v>
      </c>
      <c r="F63" s="471"/>
      <c r="G63" s="470">
        <v>69784</v>
      </c>
    </row>
    <row r="64" spans="1:7" ht="15" customHeight="1" x14ac:dyDescent="0.2">
      <c r="A64" s="460" t="s">
        <v>591</v>
      </c>
      <c r="B64" s="469"/>
      <c r="C64" s="470">
        <v>96835</v>
      </c>
      <c r="D64" s="469"/>
      <c r="E64" s="470">
        <v>105870</v>
      </c>
      <c r="F64" s="471"/>
      <c r="G64" s="470">
        <v>96033</v>
      </c>
    </row>
    <row r="65" spans="1:7" ht="15" customHeight="1" x14ac:dyDescent="0.2">
      <c r="A65" s="460" t="s">
        <v>592</v>
      </c>
      <c r="B65" s="469"/>
      <c r="C65" s="470">
        <v>26424</v>
      </c>
      <c r="D65" s="469"/>
      <c r="E65" s="470">
        <v>27228</v>
      </c>
      <c r="F65" s="471"/>
      <c r="G65" s="470">
        <v>26424</v>
      </c>
    </row>
    <row r="66" spans="1:7" ht="15" customHeight="1" x14ac:dyDescent="0.2">
      <c r="A66" s="502" t="s">
        <v>394</v>
      </c>
      <c r="B66" s="469">
        <f t="shared" ref="B66:G66" si="4">SUM(B47:B65)</f>
        <v>5539720</v>
      </c>
      <c r="C66" s="470">
        <f t="shared" si="4"/>
        <v>193043</v>
      </c>
      <c r="D66" s="469">
        <f t="shared" si="4"/>
        <v>6099552</v>
      </c>
      <c r="E66" s="470">
        <f t="shared" si="4"/>
        <v>300223</v>
      </c>
      <c r="F66" s="471">
        <f t="shared" si="4"/>
        <v>8613576</v>
      </c>
      <c r="G66" s="470">
        <f t="shared" si="4"/>
        <v>192241</v>
      </c>
    </row>
    <row r="67" spans="1:7" s="511" customFormat="1" ht="15" customHeight="1" x14ac:dyDescent="0.25">
      <c r="A67" s="516" t="s">
        <v>443</v>
      </c>
      <c r="B67" s="508">
        <f t="shared" ref="B67:G67" si="5">SUM(B32:B40,B45,B66)</f>
        <v>5906870</v>
      </c>
      <c r="C67" s="509">
        <f t="shared" si="5"/>
        <v>7924708</v>
      </c>
      <c r="D67" s="508">
        <f t="shared" si="5"/>
        <v>6463692</v>
      </c>
      <c r="E67" s="509">
        <f t="shared" si="5"/>
        <v>8058300</v>
      </c>
      <c r="F67" s="510">
        <f t="shared" si="5"/>
        <v>8969053</v>
      </c>
      <c r="G67" s="509">
        <f t="shared" si="5"/>
        <v>7567594</v>
      </c>
    </row>
    <row r="68" spans="1:7" s="511" customFormat="1" ht="15" customHeight="1" x14ac:dyDescent="0.25">
      <c r="A68" s="516"/>
      <c r="B68" s="508"/>
      <c r="C68" s="509"/>
      <c r="D68" s="508"/>
      <c r="E68" s="509"/>
      <c r="F68" s="510"/>
      <c r="G68" s="509"/>
    </row>
    <row r="69" spans="1:7" s="511" customFormat="1" ht="15" customHeight="1" x14ac:dyDescent="0.25">
      <c r="A69" s="502" t="s">
        <v>221</v>
      </c>
      <c r="B69" s="508"/>
      <c r="C69" s="509"/>
      <c r="D69" s="508"/>
      <c r="E69" s="509"/>
      <c r="F69" s="510"/>
      <c r="G69" s="509"/>
    </row>
    <row r="70" spans="1:7" ht="15" customHeight="1" x14ac:dyDescent="0.2">
      <c r="A70" s="461" t="s">
        <v>568</v>
      </c>
      <c r="B70" s="469">
        <v>38775</v>
      </c>
      <c r="C70" s="470"/>
      <c r="D70" s="469">
        <v>30000</v>
      </c>
      <c r="E70" s="470"/>
      <c r="F70" s="471">
        <v>30000</v>
      </c>
      <c r="G70" s="470"/>
    </row>
    <row r="71" spans="1:7" ht="15" customHeight="1" x14ac:dyDescent="0.2">
      <c r="A71" s="462" t="s">
        <v>569</v>
      </c>
      <c r="B71" s="469">
        <v>27414</v>
      </c>
      <c r="C71" s="470"/>
      <c r="D71" s="469">
        <v>26000</v>
      </c>
      <c r="E71" s="470"/>
      <c r="F71" s="471">
        <v>26000</v>
      </c>
      <c r="G71" s="470"/>
    </row>
    <row r="72" spans="1:7" ht="15" customHeight="1" x14ac:dyDescent="0.2">
      <c r="A72" s="462" t="s">
        <v>570</v>
      </c>
      <c r="B72" s="469">
        <v>19124</v>
      </c>
      <c r="C72" s="470"/>
      <c r="D72" s="469">
        <v>19124</v>
      </c>
      <c r="E72" s="470"/>
      <c r="F72" s="471">
        <v>19649</v>
      </c>
      <c r="G72" s="470"/>
    </row>
    <row r="73" spans="1:7" ht="15" customHeight="1" x14ac:dyDescent="0.2">
      <c r="A73" s="462" t="s">
        <v>571</v>
      </c>
      <c r="B73" s="469">
        <v>768025</v>
      </c>
      <c r="C73" s="470"/>
      <c r="D73" s="469">
        <v>780000</v>
      </c>
      <c r="E73" s="470"/>
      <c r="F73" s="471">
        <v>770000</v>
      </c>
      <c r="G73" s="470"/>
    </row>
    <row r="74" spans="1:7" ht="15" customHeight="1" x14ac:dyDescent="0.2">
      <c r="A74" s="462" t="s">
        <v>572</v>
      </c>
      <c r="B74" s="469">
        <f>28593+11850</f>
        <v>40443</v>
      </c>
      <c r="C74" s="470"/>
      <c r="D74" s="469">
        <v>29000</v>
      </c>
      <c r="E74" s="470"/>
      <c r="F74" s="471">
        <f>19000+10000</f>
        <v>29000</v>
      </c>
      <c r="G74" s="470"/>
    </row>
    <row r="75" spans="1:7" ht="15" customHeight="1" x14ac:dyDescent="0.2">
      <c r="A75" s="462" t="s">
        <v>573</v>
      </c>
      <c r="B75" s="469">
        <v>3696</v>
      </c>
      <c r="C75" s="470"/>
      <c r="D75" s="469">
        <v>2800</v>
      </c>
      <c r="E75" s="470"/>
      <c r="F75" s="471">
        <v>2800</v>
      </c>
      <c r="G75" s="470"/>
    </row>
    <row r="76" spans="1:7" ht="15" customHeight="1" x14ac:dyDescent="0.2">
      <c r="A76" s="462" t="s">
        <v>574</v>
      </c>
      <c r="B76" s="469">
        <v>6000</v>
      </c>
      <c r="C76" s="470"/>
      <c r="D76" s="469">
        <v>6000</v>
      </c>
      <c r="E76" s="470"/>
      <c r="F76" s="471">
        <v>6000</v>
      </c>
      <c r="G76" s="470"/>
    </row>
    <row r="77" spans="1:7" ht="15" customHeight="1" x14ac:dyDescent="0.2">
      <c r="A77" s="462" t="s">
        <v>575</v>
      </c>
      <c r="B77" s="469">
        <v>700</v>
      </c>
      <c r="C77" s="470"/>
      <c r="D77" s="469">
        <v>500</v>
      </c>
      <c r="E77" s="470"/>
      <c r="F77" s="471">
        <v>500</v>
      </c>
      <c r="G77" s="470"/>
    </row>
    <row r="78" spans="1:7" ht="15" customHeight="1" x14ac:dyDescent="0.2">
      <c r="A78" s="462" t="s">
        <v>576</v>
      </c>
      <c r="B78" s="469">
        <v>7120</v>
      </c>
      <c r="C78" s="470"/>
      <c r="D78" s="469">
        <v>4500</v>
      </c>
      <c r="E78" s="470"/>
      <c r="F78" s="471">
        <v>4500</v>
      </c>
      <c r="G78" s="470"/>
    </row>
    <row r="79" spans="1:7" ht="15" customHeight="1" x14ac:dyDescent="0.2">
      <c r="A79" s="462" t="s">
        <v>577</v>
      </c>
      <c r="B79" s="469">
        <f>37052+527908+3124</f>
        <v>568084</v>
      </c>
      <c r="C79" s="470"/>
      <c r="D79" s="469">
        <v>325000</v>
      </c>
      <c r="E79" s="470"/>
      <c r="F79" s="471">
        <f>450000+35000</f>
        <v>485000</v>
      </c>
      <c r="G79" s="470"/>
    </row>
    <row r="80" spans="1:7" ht="15" customHeight="1" x14ac:dyDescent="0.2">
      <c r="A80" s="462" t="s">
        <v>578</v>
      </c>
      <c r="B80" s="469">
        <v>17450</v>
      </c>
      <c r="C80" s="470"/>
      <c r="D80" s="469">
        <v>18000</v>
      </c>
      <c r="E80" s="470"/>
      <c r="F80" s="471">
        <v>17000</v>
      </c>
      <c r="G80" s="470"/>
    </row>
    <row r="81" spans="1:7" ht="15" customHeight="1" x14ac:dyDescent="0.2">
      <c r="A81" s="462" t="s">
        <v>579</v>
      </c>
      <c r="B81" s="469">
        <v>0</v>
      </c>
      <c r="C81" s="470"/>
      <c r="D81" s="469">
        <v>0</v>
      </c>
      <c r="E81" s="470"/>
      <c r="F81" s="471">
        <v>0</v>
      </c>
      <c r="G81" s="470"/>
    </row>
    <row r="82" spans="1:7" ht="15" customHeight="1" x14ac:dyDescent="0.2">
      <c r="A82" s="462" t="s">
        <v>580</v>
      </c>
      <c r="B82" s="469">
        <v>1300</v>
      </c>
      <c r="C82" s="470"/>
      <c r="D82" s="469">
        <v>1000</v>
      </c>
      <c r="E82" s="470"/>
      <c r="F82" s="471">
        <v>1000</v>
      </c>
      <c r="G82" s="470"/>
    </row>
    <row r="83" spans="1:7" ht="15" customHeight="1" x14ac:dyDescent="0.2">
      <c r="A83" s="462" t="s">
        <v>581</v>
      </c>
      <c r="B83" s="469">
        <v>7475</v>
      </c>
      <c r="C83" s="470"/>
      <c r="D83" s="469">
        <v>4200</v>
      </c>
      <c r="E83" s="470"/>
      <c r="F83" s="471">
        <v>5000</v>
      </c>
      <c r="G83" s="470"/>
    </row>
    <row r="84" spans="1:7" ht="15" customHeight="1" x14ac:dyDescent="0.2">
      <c r="A84" s="462" t="s">
        <v>582</v>
      </c>
      <c r="B84" s="469">
        <v>1445</v>
      </c>
      <c r="C84" s="470"/>
      <c r="D84" s="469">
        <v>50</v>
      </c>
      <c r="E84" s="470"/>
      <c r="F84" s="471">
        <v>50</v>
      </c>
      <c r="G84" s="470"/>
    </row>
    <row r="85" spans="1:7" ht="15" customHeight="1" x14ac:dyDescent="0.2">
      <c r="A85" s="463" t="s">
        <v>594</v>
      </c>
      <c r="B85" s="469">
        <v>14377</v>
      </c>
      <c r="C85" s="470"/>
      <c r="D85" s="469">
        <v>0</v>
      </c>
      <c r="E85" s="470"/>
      <c r="F85" s="471">
        <v>0</v>
      </c>
      <c r="G85" s="470"/>
    </row>
    <row r="86" spans="1:7" ht="15" customHeight="1" x14ac:dyDescent="0.2">
      <c r="A86" s="462" t="s">
        <v>595</v>
      </c>
      <c r="B86" s="469">
        <v>28060</v>
      </c>
      <c r="C86" s="470"/>
      <c r="D86" s="469">
        <v>25000</v>
      </c>
      <c r="E86" s="470"/>
      <c r="F86" s="471">
        <v>25000</v>
      </c>
      <c r="G86" s="470"/>
    </row>
    <row r="87" spans="1:7" ht="15" customHeight="1" x14ac:dyDescent="0.2">
      <c r="A87" s="462" t="s">
        <v>596</v>
      </c>
      <c r="B87" s="469">
        <v>81900</v>
      </c>
      <c r="C87" s="470"/>
      <c r="D87" s="469">
        <v>75500</v>
      </c>
      <c r="E87" s="470"/>
      <c r="F87" s="471">
        <v>75500</v>
      </c>
      <c r="G87" s="470"/>
    </row>
    <row r="88" spans="1:7" ht="15" customHeight="1" x14ac:dyDescent="0.2">
      <c r="A88" s="462" t="s">
        <v>597</v>
      </c>
      <c r="B88" s="469">
        <v>0</v>
      </c>
      <c r="C88" s="470"/>
      <c r="D88" s="469">
        <v>500000</v>
      </c>
      <c r="E88" s="470"/>
      <c r="F88" s="471">
        <v>500000</v>
      </c>
      <c r="G88" s="470"/>
    </row>
    <row r="89" spans="1:7" ht="15" customHeight="1" x14ac:dyDescent="0.2">
      <c r="A89" s="462" t="s">
        <v>598</v>
      </c>
      <c r="B89" s="469">
        <v>0</v>
      </c>
      <c r="C89" s="470"/>
      <c r="D89" s="469">
        <v>300214</v>
      </c>
      <c r="E89" s="470"/>
      <c r="F89" s="471">
        <v>307260</v>
      </c>
      <c r="G89" s="470"/>
    </row>
    <row r="90" spans="1:7" ht="15" customHeight="1" x14ac:dyDescent="0.2">
      <c r="A90" s="464" t="s">
        <v>599</v>
      </c>
      <c r="B90" s="469">
        <v>315098</v>
      </c>
      <c r="C90" s="470"/>
      <c r="D90" s="469">
        <v>1040000</v>
      </c>
      <c r="E90" s="470"/>
      <c r="F90" s="471">
        <v>40000</v>
      </c>
      <c r="G90" s="470"/>
    </row>
    <row r="91" spans="1:7" ht="15" customHeight="1" x14ac:dyDescent="0.2">
      <c r="A91" s="465" t="s">
        <v>600</v>
      </c>
      <c r="B91" s="469"/>
      <c r="C91" s="470">
        <v>6530</v>
      </c>
      <c r="D91" s="469"/>
      <c r="E91" s="470">
        <v>12924</v>
      </c>
      <c r="F91" s="471"/>
      <c r="G91" s="470">
        <v>6530</v>
      </c>
    </row>
    <row r="92" spans="1:7" ht="15" customHeight="1" x14ac:dyDescent="0.2">
      <c r="A92" s="465" t="s">
        <v>601</v>
      </c>
      <c r="B92" s="469"/>
      <c r="C92" s="470">
        <v>1110</v>
      </c>
      <c r="D92" s="469"/>
      <c r="E92" s="470">
        <v>1590</v>
      </c>
      <c r="F92" s="471"/>
      <c r="G92" s="470">
        <v>1110</v>
      </c>
    </row>
    <row r="93" spans="1:7" ht="15" customHeight="1" x14ac:dyDescent="0.2">
      <c r="A93" s="465" t="s">
        <v>602</v>
      </c>
      <c r="B93" s="469"/>
      <c r="C93" s="470">
        <v>28038</v>
      </c>
      <c r="D93" s="469"/>
      <c r="E93" s="470">
        <v>26950</v>
      </c>
      <c r="F93" s="471"/>
      <c r="G93" s="470">
        <v>28038</v>
      </c>
    </row>
    <row r="94" spans="1:7" ht="15" customHeight="1" x14ac:dyDescent="0.2">
      <c r="A94" s="465" t="s">
        <v>603</v>
      </c>
      <c r="B94" s="469"/>
      <c r="C94" s="470">
        <v>4845</v>
      </c>
      <c r="D94" s="469"/>
      <c r="E94" s="470">
        <v>4415</v>
      </c>
      <c r="F94" s="471"/>
      <c r="G94" s="470">
        <v>4845</v>
      </c>
    </row>
    <row r="95" spans="1:7" ht="15" customHeight="1" x14ac:dyDescent="0.2">
      <c r="A95" s="465" t="s">
        <v>604</v>
      </c>
      <c r="B95" s="469"/>
      <c r="C95" s="470">
        <f>2760+8400</f>
        <v>11160</v>
      </c>
      <c r="D95" s="469"/>
      <c r="E95" s="470">
        <f>2090+6570</f>
        <v>8660</v>
      </c>
      <c r="F95" s="471"/>
      <c r="G95" s="470">
        <f>2760+8400</f>
        <v>11160</v>
      </c>
    </row>
    <row r="96" spans="1:7" ht="15" customHeight="1" x14ac:dyDescent="0.2">
      <c r="A96" s="466" t="s">
        <v>605</v>
      </c>
      <c r="B96" s="469"/>
      <c r="C96" s="470">
        <v>12357</v>
      </c>
      <c r="D96" s="469"/>
      <c r="E96" s="470">
        <v>11405</v>
      </c>
      <c r="F96" s="471"/>
      <c r="G96" s="470">
        <v>12357</v>
      </c>
    </row>
    <row r="97" spans="1:9" ht="15" customHeight="1" x14ac:dyDescent="0.2">
      <c r="A97" s="465" t="s">
        <v>606</v>
      </c>
      <c r="B97" s="469"/>
      <c r="C97" s="470">
        <v>2925</v>
      </c>
      <c r="D97" s="469"/>
      <c r="E97" s="470">
        <v>2475</v>
      </c>
      <c r="F97" s="471"/>
      <c r="G97" s="470">
        <v>2925</v>
      </c>
    </row>
    <row r="98" spans="1:9" ht="15" customHeight="1" x14ac:dyDescent="0.2">
      <c r="A98" s="465" t="s">
        <v>607</v>
      </c>
      <c r="B98" s="469"/>
      <c r="C98" s="470">
        <v>1075</v>
      </c>
      <c r="D98" s="469"/>
      <c r="E98" s="470">
        <v>200</v>
      </c>
      <c r="F98" s="471"/>
      <c r="G98" s="470">
        <v>1075</v>
      </c>
    </row>
    <row r="99" spans="1:9" ht="15" customHeight="1" x14ac:dyDescent="0.2">
      <c r="A99" s="465" t="s">
        <v>608</v>
      </c>
      <c r="B99" s="469"/>
      <c r="C99" s="470">
        <v>796661</v>
      </c>
      <c r="D99" s="469"/>
      <c r="E99" s="470">
        <v>693534</v>
      </c>
      <c r="F99" s="471"/>
      <c r="G99" s="470">
        <v>796661</v>
      </c>
    </row>
    <row r="100" spans="1:9" ht="15" customHeight="1" x14ac:dyDescent="0.2">
      <c r="A100" s="465" t="s">
        <v>609</v>
      </c>
      <c r="B100" s="469"/>
      <c r="C100" s="470">
        <v>17500</v>
      </c>
      <c r="D100" s="469"/>
      <c r="E100" s="470">
        <v>3425</v>
      </c>
      <c r="F100" s="471"/>
      <c r="G100" s="470">
        <v>17500</v>
      </c>
    </row>
    <row r="101" spans="1:9" ht="15" customHeight="1" x14ac:dyDescent="0.2">
      <c r="A101" s="465" t="s">
        <v>610</v>
      </c>
      <c r="B101" s="469"/>
      <c r="C101" s="470">
        <v>0</v>
      </c>
      <c r="D101" s="469"/>
      <c r="E101" s="470">
        <v>50000</v>
      </c>
      <c r="F101" s="471"/>
      <c r="G101" s="470">
        <v>0</v>
      </c>
    </row>
    <row r="102" spans="1:9" ht="15" customHeight="1" x14ac:dyDescent="0.2">
      <c r="A102" s="465" t="s">
        <v>611</v>
      </c>
      <c r="B102" s="469"/>
      <c r="C102" s="470">
        <v>39600</v>
      </c>
      <c r="D102" s="469"/>
      <c r="E102" s="470">
        <v>40250</v>
      </c>
      <c r="F102" s="471"/>
      <c r="G102" s="470">
        <v>39600</v>
      </c>
    </row>
    <row r="103" spans="1:9" ht="15" customHeight="1" x14ac:dyDescent="0.2">
      <c r="A103" s="465" t="s">
        <v>612</v>
      </c>
      <c r="B103" s="469"/>
      <c r="C103" s="470">
        <v>7700</v>
      </c>
      <c r="D103" s="469"/>
      <c r="E103" s="470">
        <v>3740</v>
      </c>
      <c r="F103" s="471"/>
      <c r="G103" s="470">
        <v>7700</v>
      </c>
    </row>
    <row r="104" spans="1:9" ht="15" customHeight="1" x14ac:dyDescent="0.2">
      <c r="A104" s="465" t="s">
        <v>613</v>
      </c>
      <c r="B104" s="469"/>
      <c r="C104" s="470">
        <v>20535</v>
      </c>
      <c r="D104" s="469"/>
      <c r="E104" s="470">
        <v>19440</v>
      </c>
      <c r="F104" s="471"/>
      <c r="G104" s="470">
        <v>20535</v>
      </c>
    </row>
    <row r="105" spans="1:9" ht="15" customHeight="1" x14ac:dyDescent="0.2">
      <c r="A105" s="465" t="s">
        <v>614</v>
      </c>
      <c r="B105" s="469"/>
      <c r="C105" s="470">
        <f>67846+10119</f>
        <v>77965</v>
      </c>
      <c r="D105" s="469"/>
      <c r="E105" s="470">
        <f>42000+5125</f>
        <v>47125</v>
      </c>
      <c r="F105" s="471"/>
      <c r="G105" s="470">
        <f>55000+10119</f>
        <v>65119</v>
      </c>
    </row>
    <row r="106" spans="1:9" ht="15" customHeight="1" x14ac:dyDescent="0.2">
      <c r="A106" s="465" t="s">
        <v>615</v>
      </c>
      <c r="B106" s="469"/>
      <c r="C106" s="470">
        <v>1562</v>
      </c>
      <c r="D106" s="469"/>
      <c r="E106" s="470">
        <v>750</v>
      </c>
      <c r="F106" s="471"/>
      <c r="G106" s="470">
        <v>750</v>
      </c>
    </row>
    <row r="107" spans="1:9" ht="15" customHeight="1" x14ac:dyDescent="0.2">
      <c r="A107" s="465" t="s">
        <v>616</v>
      </c>
      <c r="B107" s="469"/>
      <c r="C107" s="470">
        <f>294+7082</f>
        <v>7376</v>
      </c>
      <c r="D107" s="469"/>
      <c r="E107" s="470">
        <v>0</v>
      </c>
      <c r="F107" s="471"/>
      <c r="G107" s="470">
        <f>294+7082</f>
        <v>7376</v>
      </c>
    </row>
    <row r="108" spans="1:9" ht="15" customHeight="1" x14ac:dyDescent="0.2">
      <c r="A108" s="467" t="s">
        <v>617</v>
      </c>
      <c r="B108" s="469"/>
      <c r="C108" s="470">
        <v>276210</v>
      </c>
      <c r="D108" s="469"/>
      <c r="E108" s="470">
        <v>276210</v>
      </c>
      <c r="F108" s="471"/>
      <c r="G108" s="470">
        <v>219640</v>
      </c>
    </row>
    <row r="109" spans="1:9" s="511" customFormat="1" ht="15" customHeight="1" x14ac:dyDescent="0.25">
      <c r="A109" s="519" t="s">
        <v>400</v>
      </c>
      <c r="B109" s="508">
        <f t="shared" ref="B109:G109" si="6">SUM(B70:B108)</f>
        <v>1946486</v>
      </c>
      <c r="C109" s="509">
        <f t="shared" si="6"/>
        <v>1313149</v>
      </c>
      <c r="D109" s="508">
        <f t="shared" si="6"/>
        <v>3186888</v>
      </c>
      <c r="E109" s="509">
        <f t="shared" si="6"/>
        <v>1203093</v>
      </c>
      <c r="F109" s="510">
        <f t="shared" si="6"/>
        <v>2344259</v>
      </c>
      <c r="G109" s="509">
        <f t="shared" si="6"/>
        <v>1242921</v>
      </c>
      <c r="I109" s="520"/>
    </row>
    <row r="110" spans="1:9" s="511" customFormat="1" ht="15" customHeight="1" x14ac:dyDescent="0.25">
      <c r="A110" s="488"/>
      <c r="B110" s="508"/>
      <c r="C110" s="509"/>
      <c r="D110" s="508"/>
      <c r="E110" s="509"/>
      <c r="F110" s="510"/>
      <c r="G110" s="509"/>
    </row>
    <row r="111" spans="1:9" ht="15" customHeight="1" x14ac:dyDescent="0.25">
      <c r="A111" s="488" t="s">
        <v>223</v>
      </c>
      <c r="B111" s="469"/>
      <c r="C111" s="470"/>
      <c r="D111" s="469"/>
      <c r="E111" s="470"/>
      <c r="F111" s="471"/>
      <c r="G111" s="470"/>
    </row>
    <row r="112" spans="1:9" ht="15" customHeight="1" x14ac:dyDescent="0.25">
      <c r="A112" s="507" t="s">
        <v>226</v>
      </c>
      <c r="B112" s="469"/>
      <c r="C112" s="470"/>
      <c r="D112" s="469"/>
      <c r="E112" s="470"/>
      <c r="F112" s="471"/>
      <c r="G112" s="470"/>
    </row>
    <row r="113" spans="1:9" ht="15" customHeight="1" x14ac:dyDescent="0.2">
      <c r="A113" s="500" t="s">
        <v>249</v>
      </c>
      <c r="B113" s="469"/>
      <c r="C113" s="470"/>
      <c r="D113" s="469"/>
      <c r="E113" s="470"/>
      <c r="F113" s="471"/>
      <c r="G113" s="470"/>
    </row>
    <row r="114" spans="1:9" ht="15" customHeight="1" x14ac:dyDescent="0.2">
      <c r="A114" s="467" t="s">
        <v>583</v>
      </c>
      <c r="B114" s="469"/>
      <c r="C114" s="470">
        <v>290688</v>
      </c>
      <c r="D114" s="469"/>
      <c r="E114" s="470">
        <v>190000</v>
      </c>
      <c r="F114" s="471"/>
      <c r="G114" s="470">
        <v>250000</v>
      </c>
    </row>
    <row r="115" spans="1:9" ht="15" customHeight="1" x14ac:dyDescent="0.2">
      <c r="A115" s="467" t="s">
        <v>584</v>
      </c>
      <c r="B115" s="469"/>
      <c r="C115" s="470">
        <v>16336</v>
      </c>
      <c r="D115" s="469"/>
      <c r="E115" s="470">
        <v>32000</v>
      </c>
      <c r="F115" s="471"/>
      <c r="G115" s="470">
        <v>16500</v>
      </c>
    </row>
    <row r="116" spans="1:9" ht="15" customHeight="1" x14ac:dyDescent="0.2">
      <c r="A116" s="467" t="s">
        <v>585</v>
      </c>
      <c r="B116" s="469"/>
      <c r="C116" s="470">
        <v>225454</v>
      </c>
      <c r="D116" s="469"/>
      <c r="E116" s="470">
        <v>244000</v>
      </c>
      <c r="F116" s="471"/>
      <c r="G116" s="470">
        <v>225000</v>
      </c>
    </row>
    <row r="117" spans="1:9" ht="15" customHeight="1" x14ac:dyDescent="0.2">
      <c r="A117" s="468" t="s">
        <v>586</v>
      </c>
      <c r="B117" s="469"/>
      <c r="C117" s="470">
        <v>114241</v>
      </c>
      <c r="D117" s="469"/>
      <c r="E117" s="470">
        <v>159000</v>
      </c>
      <c r="F117" s="471"/>
      <c r="G117" s="470">
        <v>133500</v>
      </c>
    </row>
    <row r="118" spans="1:9" s="511" customFormat="1" ht="15" customHeight="1" thickBot="1" x14ac:dyDescent="0.3">
      <c r="A118" s="521" t="s">
        <v>399</v>
      </c>
      <c r="B118" s="522">
        <f t="shared" ref="B118:G118" si="7">SUM(B114:B117)</f>
        <v>0</v>
      </c>
      <c r="C118" s="523">
        <f t="shared" si="7"/>
        <v>646719</v>
      </c>
      <c r="D118" s="522">
        <f t="shared" si="7"/>
        <v>0</v>
      </c>
      <c r="E118" s="523">
        <f t="shared" si="7"/>
        <v>625000</v>
      </c>
      <c r="F118" s="524">
        <f t="shared" si="7"/>
        <v>0</v>
      </c>
      <c r="G118" s="523">
        <f t="shared" si="7"/>
        <v>625000</v>
      </c>
      <c r="I118" s="520"/>
    </row>
    <row r="120" spans="1:9" ht="15" customHeight="1" x14ac:dyDescent="0.2">
      <c r="A120" s="472" t="s">
        <v>117</v>
      </c>
      <c r="D120" s="525" t="s">
        <v>117</v>
      </c>
    </row>
    <row r="121" spans="1:9" ht="15" customHeight="1" x14ac:dyDescent="0.2">
      <c r="A121" s="472" t="s">
        <v>117</v>
      </c>
    </row>
    <row r="123" spans="1:9" ht="15" customHeight="1" x14ac:dyDescent="0.2">
      <c r="A123" s="472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64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2" sqref="D2:E2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54" customFormat="1" ht="15" customHeight="1" x14ac:dyDescent="0.25">
      <c r="A1" s="348" t="s">
        <v>131</v>
      </c>
      <c r="B1" s="350"/>
      <c r="C1" s="350"/>
      <c r="D1" s="350"/>
      <c r="E1" s="350"/>
    </row>
    <row r="2" spans="1:7" s="354" customFormat="1" ht="15" customHeight="1" x14ac:dyDescent="0.25">
      <c r="A2" s="348" t="s">
        <v>255</v>
      </c>
      <c r="B2" s="350"/>
      <c r="C2" s="351" t="s">
        <v>79</v>
      </c>
      <c r="D2" s="352" t="str">
        <f>Revenue!B2</f>
        <v>Nicholls State University</v>
      </c>
      <c r="E2" s="353"/>
    </row>
    <row r="3" spans="1:7" s="354" customFormat="1" ht="15" customHeight="1" thickBot="1" x14ac:dyDescent="0.3">
      <c r="A3" s="349" t="s">
        <v>256</v>
      </c>
      <c r="B3" s="356"/>
      <c r="C3" s="356"/>
      <c r="D3" s="356"/>
      <c r="E3" s="356"/>
      <c r="F3" s="355"/>
      <c r="G3" s="355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257</v>
      </c>
      <c r="B5" s="160" t="s">
        <v>135</v>
      </c>
      <c r="C5" s="160" t="s">
        <v>136</v>
      </c>
      <c r="D5" s="160" t="s">
        <v>136</v>
      </c>
      <c r="E5" s="161" t="s">
        <v>540</v>
      </c>
    </row>
    <row r="6" spans="1:7" ht="15" customHeight="1" x14ac:dyDescent="0.25">
      <c r="A6" s="162"/>
      <c r="B6" s="160" t="s">
        <v>517</v>
      </c>
      <c r="C6" s="160" t="s">
        <v>517</v>
      </c>
      <c r="D6" s="437" t="s">
        <v>539</v>
      </c>
      <c r="E6" s="161" t="s">
        <v>517</v>
      </c>
    </row>
    <row r="7" spans="1:7" ht="15" customHeight="1" x14ac:dyDescent="0.2">
      <c r="A7" s="163" t="s">
        <v>177</v>
      </c>
      <c r="B7" s="146">
        <f>Instruction!F7</f>
        <v>19882309</v>
      </c>
      <c r="C7" s="146">
        <f>Instruction!H7</f>
        <v>19929019</v>
      </c>
      <c r="D7" s="146">
        <f>Instruction!J7</f>
        <v>20442673</v>
      </c>
      <c r="E7" s="164">
        <f>D7-C7</f>
        <v>513654</v>
      </c>
    </row>
    <row r="8" spans="1:7" ht="15" customHeight="1" x14ac:dyDescent="0.2">
      <c r="A8" s="163" t="s">
        <v>178</v>
      </c>
      <c r="B8" s="146">
        <f>Instruction!F8</f>
        <v>31952</v>
      </c>
      <c r="C8" s="146">
        <f>Instruction!H8</f>
        <v>65333</v>
      </c>
      <c r="D8" s="146">
        <f>Instruction!J8</f>
        <v>65333</v>
      </c>
      <c r="E8" s="164">
        <f t="shared" ref="E8:E22" si="0">D8-C8</f>
        <v>0</v>
      </c>
    </row>
    <row r="9" spans="1:7" ht="15" customHeight="1" x14ac:dyDescent="0.2">
      <c r="A9" s="163" t="s">
        <v>179</v>
      </c>
      <c r="B9" s="146">
        <f>Instruction!F9</f>
        <v>9098163</v>
      </c>
      <c r="C9" s="146">
        <f>Instruction!H9</f>
        <v>9046635</v>
      </c>
      <c r="D9" s="146">
        <f>Instruction!J9</f>
        <v>9291091</v>
      </c>
      <c r="E9" s="164">
        <f t="shared" si="0"/>
        <v>244456</v>
      </c>
    </row>
    <row r="10" spans="1:7" s="153" customFormat="1" ht="15" customHeight="1" x14ac:dyDescent="0.25">
      <c r="A10" s="165" t="s">
        <v>180</v>
      </c>
      <c r="B10" s="166">
        <f>B9+B8+B7</f>
        <v>29012424</v>
      </c>
      <c r="C10" s="166">
        <f>C9+C8+C7</f>
        <v>29040987</v>
      </c>
      <c r="D10" s="166">
        <f>D9+D8+D7</f>
        <v>29799097</v>
      </c>
      <c r="E10" s="167">
        <f t="shared" si="0"/>
        <v>758110</v>
      </c>
    </row>
    <row r="11" spans="1:7" ht="15" customHeight="1" x14ac:dyDescent="0.2">
      <c r="A11" s="163" t="s">
        <v>258</v>
      </c>
      <c r="B11" s="146">
        <f>Instruction!F12</f>
        <v>50394</v>
      </c>
      <c r="C11" s="146">
        <f>Instruction!H12</f>
        <v>104871</v>
      </c>
      <c r="D11" s="146">
        <f>Instruction!J12</f>
        <v>125159</v>
      </c>
      <c r="E11" s="164">
        <f t="shared" si="0"/>
        <v>20288</v>
      </c>
    </row>
    <row r="12" spans="1:7" ht="15" customHeight="1" x14ac:dyDescent="0.2">
      <c r="A12" s="163" t="s">
        <v>259</v>
      </c>
      <c r="B12" s="146">
        <f>Instruction!F14</f>
        <v>439461</v>
      </c>
      <c r="C12" s="146">
        <f>Instruction!H14</f>
        <v>382693</v>
      </c>
      <c r="D12" s="146">
        <f>Instruction!J14</f>
        <v>353987</v>
      </c>
      <c r="E12" s="164">
        <f t="shared" si="0"/>
        <v>-28706</v>
      </c>
    </row>
    <row r="13" spans="1:7" ht="15" customHeight="1" x14ac:dyDescent="0.2">
      <c r="A13" s="163" t="s">
        <v>260</v>
      </c>
      <c r="B13" s="146">
        <f>Instruction!F16</f>
        <v>393135</v>
      </c>
      <c r="C13" s="146">
        <f>Instruction!H16</f>
        <v>383139</v>
      </c>
      <c r="D13" s="146">
        <f>Instruction!J16</f>
        <v>452513</v>
      </c>
      <c r="E13" s="164">
        <f t="shared" si="0"/>
        <v>69374</v>
      </c>
    </row>
    <row r="14" spans="1:7" s="153" customFormat="1" ht="15" customHeight="1" x14ac:dyDescent="0.25">
      <c r="A14" s="165" t="s">
        <v>184</v>
      </c>
      <c r="B14" s="166">
        <f>B13+B12+B11</f>
        <v>882990</v>
      </c>
      <c r="C14" s="166">
        <f>C13+C12+C11</f>
        <v>870703</v>
      </c>
      <c r="D14" s="166">
        <f>D13+D12+D11</f>
        <v>931659</v>
      </c>
      <c r="E14" s="167">
        <f>D14-C14</f>
        <v>60956</v>
      </c>
    </row>
    <row r="15" spans="1:7" ht="15" customHeight="1" x14ac:dyDescent="0.2">
      <c r="A15" s="163" t="s">
        <v>261</v>
      </c>
      <c r="B15" s="146">
        <f>Instruction!F27</f>
        <v>90243</v>
      </c>
      <c r="C15" s="146">
        <f>Instruction!H27</f>
        <v>54674</v>
      </c>
      <c r="D15" s="146">
        <f>Instruction!J27</f>
        <v>55024</v>
      </c>
      <c r="E15" s="164">
        <f t="shared" si="0"/>
        <v>350</v>
      </c>
    </row>
    <row r="16" spans="1:7" ht="15" customHeight="1" x14ac:dyDescent="0.2">
      <c r="A16" s="163" t="s">
        <v>262</v>
      </c>
      <c r="B16" s="146">
        <f>Instruction!F29</f>
        <v>3921</v>
      </c>
      <c r="C16" s="146">
        <f>Instruction!H29</f>
        <v>4049897</v>
      </c>
      <c r="D16" s="146">
        <f>Instruction!J29</f>
        <v>1388750</v>
      </c>
      <c r="E16" s="164">
        <f t="shared" si="0"/>
        <v>-2661147</v>
      </c>
    </row>
    <row r="17" spans="1:6" ht="15" customHeight="1" x14ac:dyDescent="0.2">
      <c r="A17" s="163" t="s">
        <v>263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618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189</v>
      </c>
      <c r="B19" s="166">
        <f>B18+B17+B16+B15</f>
        <v>94164</v>
      </c>
      <c r="C19" s="166">
        <f>C18+C17+C16+C15</f>
        <v>4104571</v>
      </c>
      <c r="D19" s="166">
        <f>D18+D17+D16+D15</f>
        <v>1443774</v>
      </c>
      <c r="E19" s="167">
        <f>D19-C19</f>
        <v>-2660797</v>
      </c>
    </row>
    <row r="20" spans="1:6" ht="15" customHeight="1" x14ac:dyDescent="0.2">
      <c r="A20" s="163" t="s">
        <v>264</v>
      </c>
      <c r="B20" s="146">
        <f>Instruction!F32+Instruction!F34</f>
        <v>85811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265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266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193</v>
      </c>
      <c r="B23" s="166">
        <f>B22+B21+B20</f>
        <v>85811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291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267</v>
      </c>
      <c r="B25" s="166">
        <f>B23+B19+B14+B10+B24</f>
        <v>30075389</v>
      </c>
      <c r="C25" s="166">
        <f>C23+C19+C14+C10+C24</f>
        <v>34016261</v>
      </c>
      <c r="D25" s="166">
        <f>D23+D19+D14+D10+D24</f>
        <v>32174530</v>
      </c>
      <c r="E25" s="167">
        <f>D25-C25</f>
        <v>-1841731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268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177</v>
      </c>
      <c r="B29" s="146">
        <f>Research!F7</f>
        <v>65130</v>
      </c>
      <c r="C29" s="146">
        <f>Research!H7</f>
        <v>65504</v>
      </c>
      <c r="D29" s="146">
        <f>Research!J7</f>
        <v>67005</v>
      </c>
      <c r="E29" s="164">
        <f t="shared" ref="E29:E47" si="1">D29-C29</f>
        <v>1501</v>
      </c>
    </row>
    <row r="30" spans="1:6" ht="15" customHeight="1" x14ac:dyDescent="0.2">
      <c r="A30" s="163" t="s">
        <v>178</v>
      </c>
      <c r="B30" s="146">
        <f>Research!F8</f>
        <v>286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179</v>
      </c>
      <c r="B31" s="146">
        <f>Research!F9</f>
        <v>15732</v>
      </c>
      <c r="C31" s="146">
        <f>Research!H9</f>
        <v>22835</v>
      </c>
      <c r="D31" s="146">
        <f>Research!J9</f>
        <v>15133</v>
      </c>
      <c r="E31" s="164">
        <f t="shared" si="1"/>
        <v>-7702</v>
      </c>
    </row>
    <row r="32" spans="1:6" s="153" customFormat="1" ht="15" customHeight="1" x14ac:dyDescent="0.25">
      <c r="A32" s="165" t="s">
        <v>180</v>
      </c>
      <c r="B32" s="166">
        <f>B31+B30+B29</f>
        <v>81148</v>
      </c>
      <c r="C32" s="166">
        <f>C31+C30+C29</f>
        <v>88339</v>
      </c>
      <c r="D32" s="166">
        <f>D31+D30+D29</f>
        <v>82138</v>
      </c>
      <c r="E32" s="167">
        <f t="shared" si="1"/>
        <v>-6201</v>
      </c>
    </row>
    <row r="33" spans="1:5" ht="15" customHeight="1" x14ac:dyDescent="0.2">
      <c r="A33" s="163" t="s">
        <v>258</v>
      </c>
      <c r="B33" s="146">
        <f>Research!F12</f>
        <v>9060</v>
      </c>
      <c r="C33" s="146">
        <f>Research!H12</f>
        <v>2900</v>
      </c>
      <c r="D33" s="146">
        <f>Research!J12</f>
        <v>2900</v>
      </c>
      <c r="E33" s="164">
        <f t="shared" si="1"/>
        <v>0</v>
      </c>
    </row>
    <row r="34" spans="1:5" ht="15" customHeight="1" x14ac:dyDescent="0.2">
      <c r="A34" s="163" t="s">
        <v>259</v>
      </c>
      <c r="B34" s="146">
        <f>Research!F14</f>
        <v>906</v>
      </c>
      <c r="C34" s="146">
        <f>Research!H14</f>
        <v>829</v>
      </c>
      <c r="D34" s="146">
        <f>Research!J14</f>
        <v>829</v>
      </c>
      <c r="E34" s="164">
        <f t="shared" si="1"/>
        <v>0</v>
      </c>
    </row>
    <row r="35" spans="1:5" ht="15" customHeight="1" x14ac:dyDescent="0.2">
      <c r="A35" s="163" t="s">
        <v>260</v>
      </c>
      <c r="B35" s="146">
        <f>Research!F16</f>
        <v>13917</v>
      </c>
      <c r="C35" s="146">
        <f>Research!H16</f>
        <v>365</v>
      </c>
      <c r="D35" s="146">
        <f>Research!J16</f>
        <v>365</v>
      </c>
      <c r="E35" s="164">
        <f t="shared" si="1"/>
        <v>0</v>
      </c>
    </row>
    <row r="36" spans="1:5" s="153" customFormat="1" ht="15" customHeight="1" x14ac:dyDescent="0.25">
      <c r="A36" s="165" t="s">
        <v>184</v>
      </c>
      <c r="B36" s="166">
        <f>B35+B34+B33</f>
        <v>23883</v>
      </c>
      <c r="C36" s="166">
        <f>C35+C34+C33</f>
        <v>4094</v>
      </c>
      <c r="D36" s="166">
        <f>D35+D34+D33</f>
        <v>4094</v>
      </c>
      <c r="E36" s="167">
        <f t="shared" si="1"/>
        <v>0</v>
      </c>
    </row>
    <row r="37" spans="1:5" ht="15" customHeight="1" x14ac:dyDescent="0.2">
      <c r="A37" s="163" t="s">
        <v>261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262</v>
      </c>
      <c r="B38" s="146">
        <f>Research!F29</f>
        <v>249254</v>
      </c>
      <c r="C38" s="146">
        <f>Research!H29</f>
        <v>274647</v>
      </c>
      <c r="D38" s="146">
        <f>Research!J29</f>
        <v>241708</v>
      </c>
      <c r="E38" s="164">
        <f t="shared" si="1"/>
        <v>-32939</v>
      </c>
    </row>
    <row r="39" spans="1:5" ht="15" customHeight="1" x14ac:dyDescent="0.2">
      <c r="A39" s="163" t="s">
        <v>263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618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189</v>
      </c>
      <c r="B41" s="166">
        <f>B40+B39+B38+B37</f>
        <v>249254</v>
      </c>
      <c r="C41" s="166">
        <f>C40+C39+C38+C37</f>
        <v>274647</v>
      </c>
      <c r="D41" s="166">
        <f>D40+D39+D38+D37</f>
        <v>241708</v>
      </c>
      <c r="E41" s="167">
        <f t="shared" si="1"/>
        <v>-32939</v>
      </c>
    </row>
    <row r="42" spans="1:5" ht="15" customHeight="1" x14ac:dyDescent="0.2">
      <c r="A42" s="163" t="s">
        <v>264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265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266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193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291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267</v>
      </c>
      <c r="B47" s="166">
        <f>B45+B41+B36+B32+B46</f>
        <v>354285</v>
      </c>
      <c r="C47" s="166">
        <f>C45+C41+C36+C32+C46</f>
        <v>367080</v>
      </c>
      <c r="D47" s="166">
        <f>D45+D41+D36+D32+D46</f>
        <v>327940</v>
      </c>
      <c r="E47" s="167">
        <f t="shared" si="1"/>
        <v>-39140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269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177</v>
      </c>
      <c r="B51" s="146">
        <f>'Public Service'!F7</f>
        <v>128661</v>
      </c>
      <c r="C51" s="146">
        <f>'Public Service'!H7</f>
        <v>128600</v>
      </c>
      <c r="D51" s="146">
        <f>'Public Service'!J7</f>
        <v>0</v>
      </c>
      <c r="E51" s="164">
        <f t="shared" ref="E51:E69" si="2">D51-C51</f>
        <v>-128600</v>
      </c>
    </row>
    <row r="52" spans="1:5" ht="15" customHeight="1" x14ac:dyDescent="0.2">
      <c r="A52" s="163" t="s">
        <v>178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179</v>
      </c>
      <c r="B53" s="146">
        <f>'Public Service'!F9</f>
        <v>43680</v>
      </c>
      <c r="C53" s="146">
        <f>'Public Service'!H9</f>
        <v>43157</v>
      </c>
      <c r="D53" s="146">
        <f>'Public Service'!J9</f>
        <v>0</v>
      </c>
      <c r="E53" s="164">
        <f t="shared" si="2"/>
        <v>-43157</v>
      </c>
    </row>
    <row r="54" spans="1:5" s="153" customFormat="1" ht="15" customHeight="1" x14ac:dyDescent="0.25">
      <c r="A54" s="165" t="s">
        <v>180</v>
      </c>
      <c r="B54" s="166">
        <f>B53+B52+B51</f>
        <v>172341</v>
      </c>
      <c r="C54" s="166">
        <f>C53+C52+C51</f>
        <v>171757</v>
      </c>
      <c r="D54" s="166">
        <f>D53+D52+D51</f>
        <v>0</v>
      </c>
      <c r="E54" s="167">
        <f t="shared" si="2"/>
        <v>-171757</v>
      </c>
    </row>
    <row r="55" spans="1:5" ht="15" customHeight="1" x14ac:dyDescent="0.2">
      <c r="A55" s="163" t="s">
        <v>258</v>
      </c>
      <c r="B55" s="146">
        <f>'Public Service'!F12</f>
        <v>2446</v>
      </c>
      <c r="C55" s="146">
        <f>'Public Service'!H12</f>
        <v>3000</v>
      </c>
      <c r="D55" s="146">
        <f>'Public Service'!J12</f>
        <v>0</v>
      </c>
      <c r="E55" s="164">
        <f t="shared" si="2"/>
        <v>-3000</v>
      </c>
    </row>
    <row r="56" spans="1:5" ht="15" customHeight="1" x14ac:dyDescent="0.2">
      <c r="A56" s="163" t="s">
        <v>259</v>
      </c>
      <c r="B56" s="146">
        <f>'Public Service'!F14</f>
        <v>45</v>
      </c>
      <c r="C56" s="146">
        <f>'Public Service'!H14</f>
        <v>200</v>
      </c>
      <c r="D56" s="146">
        <f>'Public Service'!J14</f>
        <v>0</v>
      </c>
      <c r="E56" s="164">
        <f t="shared" si="2"/>
        <v>-200</v>
      </c>
    </row>
    <row r="57" spans="1:5" ht="15" customHeight="1" x14ac:dyDescent="0.2">
      <c r="A57" s="163" t="s">
        <v>260</v>
      </c>
      <c r="B57" s="146">
        <f>'Public Service'!F16</f>
        <v>0</v>
      </c>
      <c r="C57" s="146">
        <f>'Public Service'!H16</f>
        <v>225</v>
      </c>
      <c r="D57" s="146">
        <f>'Public Service'!J16</f>
        <v>0</v>
      </c>
      <c r="E57" s="164">
        <f t="shared" si="2"/>
        <v>-225</v>
      </c>
    </row>
    <row r="58" spans="1:5" s="153" customFormat="1" ht="15" customHeight="1" x14ac:dyDescent="0.25">
      <c r="A58" s="165" t="s">
        <v>184</v>
      </c>
      <c r="B58" s="166">
        <f>B57+B56+B55</f>
        <v>2491</v>
      </c>
      <c r="C58" s="166">
        <f>C57+C56+C55</f>
        <v>3425</v>
      </c>
      <c r="D58" s="166">
        <f>D57+D56+D55</f>
        <v>0</v>
      </c>
      <c r="E58" s="167">
        <f t="shared" si="2"/>
        <v>-3425</v>
      </c>
    </row>
    <row r="59" spans="1:5" ht="15" customHeight="1" x14ac:dyDescent="0.2">
      <c r="A59" s="163" t="s">
        <v>261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262</v>
      </c>
      <c r="B60" s="146">
        <f>'Public Service'!F29</f>
        <v>536703</v>
      </c>
      <c r="C60" s="146">
        <f>'Public Service'!H29</f>
        <v>611703</v>
      </c>
      <c r="D60" s="146">
        <f>'Public Service'!J29</f>
        <v>0</v>
      </c>
      <c r="E60" s="164">
        <f t="shared" si="2"/>
        <v>-611703</v>
      </c>
    </row>
    <row r="61" spans="1:5" ht="15" customHeight="1" x14ac:dyDescent="0.2">
      <c r="A61" s="163" t="s">
        <v>263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618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189</v>
      </c>
      <c r="B63" s="166">
        <f>B62+B61+B60+B59</f>
        <v>536703</v>
      </c>
      <c r="C63" s="166">
        <f>C62+C61+C60+C59</f>
        <v>611703</v>
      </c>
      <c r="D63" s="166">
        <f>D62+D61+D60+D59</f>
        <v>0</v>
      </c>
      <c r="E63" s="167">
        <f t="shared" si="2"/>
        <v>-611703</v>
      </c>
    </row>
    <row r="64" spans="1:5" ht="15" customHeight="1" x14ac:dyDescent="0.2">
      <c r="A64" s="163" t="s">
        <v>264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265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266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193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291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267</v>
      </c>
      <c r="B69" s="173">
        <f>B67+B63+B58+B54+B68</f>
        <v>711535</v>
      </c>
      <c r="C69" s="173">
        <f>C67+C63+C58+C54+C68</f>
        <v>786885</v>
      </c>
      <c r="D69" s="173">
        <f>D67+D63+D58+D54+D68</f>
        <v>0</v>
      </c>
      <c r="E69" s="174">
        <f t="shared" si="2"/>
        <v>-786885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270</v>
      </c>
      <c r="C71" s="154" t="s">
        <v>79</v>
      </c>
      <c r="D71" s="155" t="str">
        <f>Revenue!B2</f>
        <v>Nicholls State University</v>
      </c>
      <c r="E71" s="155"/>
      <c r="F71" s="99"/>
      <c r="G71" s="99"/>
    </row>
    <row r="72" spans="1:7" ht="15" customHeight="1" thickBot="1" x14ac:dyDescent="0.3">
      <c r="A72" s="106" t="s">
        <v>256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271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272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177</v>
      </c>
      <c r="B76" s="146">
        <f>'Academic Supp'!F7</f>
        <v>3042422</v>
      </c>
      <c r="C76" s="146">
        <f>'Academic Supp'!H7</f>
        <v>3342170</v>
      </c>
      <c r="D76" s="146">
        <f>'Academic Supp'!J7</f>
        <v>3414988</v>
      </c>
      <c r="E76" s="164">
        <f t="shared" ref="E76:E94" si="3">D76-C76</f>
        <v>72818</v>
      </c>
    </row>
    <row r="77" spans="1:7" ht="15" customHeight="1" x14ac:dyDescent="0.2">
      <c r="A77" s="163" t="s">
        <v>178</v>
      </c>
      <c r="B77" s="146">
        <f>'Academic Supp'!F8</f>
        <v>27327</v>
      </c>
      <c r="C77" s="146">
        <f>'Academic Supp'!H8</f>
        <v>44053</v>
      </c>
      <c r="D77" s="146">
        <f>'Academic Supp'!J8</f>
        <v>44053</v>
      </c>
      <c r="E77" s="164">
        <f t="shared" si="3"/>
        <v>0</v>
      </c>
    </row>
    <row r="78" spans="1:7" ht="15" customHeight="1" x14ac:dyDescent="0.2">
      <c r="A78" s="163" t="s">
        <v>179</v>
      </c>
      <c r="B78" s="146">
        <f>'Academic Supp'!F9</f>
        <v>1495530</v>
      </c>
      <c r="C78" s="146">
        <f>'Academic Supp'!H9</f>
        <v>1589089</v>
      </c>
      <c r="D78" s="146">
        <f>'Academic Supp'!J9</f>
        <v>1617154</v>
      </c>
      <c r="E78" s="164">
        <f t="shared" si="3"/>
        <v>28065</v>
      </c>
    </row>
    <row r="79" spans="1:7" s="153" customFormat="1" ht="15" customHeight="1" x14ac:dyDescent="0.25">
      <c r="A79" s="165" t="s">
        <v>180</v>
      </c>
      <c r="B79" s="166">
        <f>B78+B77+B76</f>
        <v>4565279</v>
      </c>
      <c r="C79" s="166">
        <f>C78+C77+C76</f>
        <v>4975312</v>
      </c>
      <c r="D79" s="166">
        <f>D78+D77+D76</f>
        <v>5076195</v>
      </c>
      <c r="E79" s="167">
        <f t="shared" si="3"/>
        <v>100883</v>
      </c>
    </row>
    <row r="80" spans="1:7" ht="15" customHeight="1" x14ac:dyDescent="0.2">
      <c r="A80" s="163" t="s">
        <v>258</v>
      </c>
      <c r="B80" s="146">
        <f>'Academic Supp'!F12</f>
        <v>33754</v>
      </c>
      <c r="C80" s="146">
        <f>'Academic Supp'!H12</f>
        <v>54106</v>
      </c>
      <c r="D80" s="146">
        <f>'Academic Supp'!J12</f>
        <v>44106</v>
      </c>
      <c r="E80" s="164">
        <f t="shared" si="3"/>
        <v>-10000</v>
      </c>
    </row>
    <row r="81" spans="1:5" ht="15" customHeight="1" x14ac:dyDescent="0.2">
      <c r="A81" s="163" t="s">
        <v>259</v>
      </c>
      <c r="B81" s="146">
        <f>'Academic Supp'!F14</f>
        <v>1121352</v>
      </c>
      <c r="C81" s="146">
        <f>'Academic Supp'!H14</f>
        <v>1475431</v>
      </c>
      <c r="D81" s="146">
        <f>'Academic Supp'!J14</f>
        <v>1017400</v>
      </c>
      <c r="E81" s="164">
        <f t="shared" si="3"/>
        <v>-458031</v>
      </c>
    </row>
    <row r="82" spans="1:5" ht="15" customHeight="1" x14ac:dyDescent="0.2">
      <c r="A82" s="163" t="s">
        <v>260</v>
      </c>
      <c r="B82" s="146">
        <f>'Academic Supp'!F16</f>
        <v>25798</v>
      </c>
      <c r="C82" s="146">
        <f>'Academic Supp'!H16</f>
        <v>33618</v>
      </c>
      <c r="D82" s="146">
        <f>'Academic Supp'!J16</f>
        <v>33618</v>
      </c>
      <c r="E82" s="164">
        <f t="shared" si="3"/>
        <v>0</v>
      </c>
    </row>
    <row r="83" spans="1:5" s="153" customFormat="1" ht="15" customHeight="1" x14ac:dyDescent="0.25">
      <c r="A83" s="165" t="s">
        <v>184</v>
      </c>
      <c r="B83" s="166">
        <f>B82+B81+B80</f>
        <v>1180904</v>
      </c>
      <c r="C83" s="166">
        <f>C82+C81+C80</f>
        <v>1563155</v>
      </c>
      <c r="D83" s="166">
        <f>D82+D81+D80</f>
        <v>1095124</v>
      </c>
      <c r="E83" s="167">
        <f t="shared" si="3"/>
        <v>-468031</v>
      </c>
    </row>
    <row r="84" spans="1:5" ht="15" customHeight="1" x14ac:dyDescent="0.2">
      <c r="A84" s="163" t="s">
        <v>261</v>
      </c>
      <c r="B84" s="146">
        <f>'Academic Supp'!F27</f>
        <v>9419</v>
      </c>
      <c r="C84" s="146">
        <f>'Academic Supp'!H27</f>
        <v>1585</v>
      </c>
      <c r="D84" s="146">
        <f>'Academic Supp'!J27</f>
        <v>1585</v>
      </c>
      <c r="E84" s="164">
        <f t="shared" si="3"/>
        <v>0</v>
      </c>
    </row>
    <row r="85" spans="1:5" ht="15" customHeight="1" x14ac:dyDescent="0.2">
      <c r="A85" s="163" t="s">
        <v>262</v>
      </c>
      <c r="B85" s="146">
        <f>'Academic Supp'!F29</f>
        <v>713</v>
      </c>
      <c r="C85" s="146">
        <f>'Academic Supp'!H29</f>
        <v>601384</v>
      </c>
      <c r="D85" s="146">
        <f>'Academic Supp'!J29</f>
        <v>1384</v>
      </c>
      <c r="E85" s="164">
        <f t="shared" si="3"/>
        <v>-600000</v>
      </c>
    </row>
    <row r="86" spans="1:5" ht="15" customHeight="1" x14ac:dyDescent="0.2">
      <c r="A86" s="163" t="s">
        <v>263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618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189</v>
      </c>
      <c r="B88" s="166">
        <f>B87+B86+B85+B84</f>
        <v>10132</v>
      </c>
      <c r="C88" s="166">
        <f>C87+C86+C85+C84</f>
        <v>602969</v>
      </c>
      <c r="D88" s="166">
        <f>D87+D86+D85+D84</f>
        <v>2969</v>
      </c>
      <c r="E88" s="167">
        <f t="shared" si="3"/>
        <v>-600000</v>
      </c>
    </row>
    <row r="89" spans="1:5" ht="15" customHeight="1" x14ac:dyDescent="0.2">
      <c r="A89" s="163" t="s">
        <v>264</v>
      </c>
      <c r="B89" s="146">
        <f>'Academic Supp'!F32+'Academic Supp'!F34</f>
        <v>8062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265</v>
      </c>
      <c r="B90" s="146">
        <f>'Academic Supp'!F31</f>
        <v>344594</v>
      </c>
      <c r="C90" s="146">
        <f>'Academic Supp'!H31</f>
        <v>351232</v>
      </c>
      <c r="D90" s="146">
        <f>'Academic Supp'!J31</f>
        <v>351232</v>
      </c>
      <c r="E90" s="164">
        <f t="shared" si="3"/>
        <v>0</v>
      </c>
    </row>
    <row r="91" spans="1:5" ht="15" customHeight="1" x14ac:dyDescent="0.2">
      <c r="A91" s="163" t="s">
        <v>266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193</v>
      </c>
      <c r="B92" s="166">
        <f>B91+B90+B89</f>
        <v>352656</v>
      </c>
      <c r="C92" s="166">
        <f>C91+C90+C89</f>
        <v>351232</v>
      </c>
      <c r="D92" s="166">
        <f>D91+D90+D89</f>
        <v>351232</v>
      </c>
      <c r="E92" s="167">
        <f t="shared" si="3"/>
        <v>0</v>
      </c>
    </row>
    <row r="93" spans="1:5" s="153" customFormat="1" ht="15" customHeight="1" x14ac:dyDescent="0.25">
      <c r="A93" s="165" t="s">
        <v>291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267</v>
      </c>
      <c r="B94" s="166">
        <f>B92+B88+B83+B79+B93</f>
        <v>6108971</v>
      </c>
      <c r="C94" s="166">
        <f>C92+C88+C83+C79+C93</f>
        <v>7492668</v>
      </c>
      <c r="D94" s="166">
        <f>D92+D88+D83+D79+D93</f>
        <v>6525520</v>
      </c>
      <c r="E94" s="167">
        <f t="shared" si="3"/>
        <v>-967148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273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177</v>
      </c>
      <c r="B98" s="146">
        <f>'Student Services'!F7</f>
        <v>2062941</v>
      </c>
      <c r="C98" s="146">
        <f>'Student Services'!H7</f>
        <v>2112307</v>
      </c>
      <c r="D98" s="146">
        <f>'Student Services'!J7</f>
        <v>2166169</v>
      </c>
      <c r="E98" s="164">
        <f t="shared" ref="E98:E116" si="4">D98-C98</f>
        <v>53862</v>
      </c>
    </row>
    <row r="99" spans="1:5" ht="15" customHeight="1" x14ac:dyDescent="0.2">
      <c r="A99" s="163" t="s">
        <v>178</v>
      </c>
      <c r="B99" s="146">
        <f>'Student Services'!F8</f>
        <v>76713</v>
      </c>
      <c r="C99" s="146">
        <f>'Student Services'!H8</f>
        <v>118231</v>
      </c>
      <c r="D99" s="146">
        <f>'Student Services'!J8</f>
        <v>118231</v>
      </c>
      <c r="E99" s="164">
        <f t="shared" si="4"/>
        <v>0</v>
      </c>
    </row>
    <row r="100" spans="1:5" ht="15" customHeight="1" x14ac:dyDescent="0.2">
      <c r="A100" s="163" t="s">
        <v>179</v>
      </c>
      <c r="B100" s="146">
        <f>'Student Services'!F9</f>
        <v>1047141</v>
      </c>
      <c r="C100" s="146">
        <f>'Student Services'!H9</f>
        <v>1079090</v>
      </c>
      <c r="D100" s="146">
        <f>'Student Services'!J9</f>
        <v>1061121</v>
      </c>
      <c r="E100" s="164">
        <f t="shared" si="4"/>
        <v>-17969</v>
      </c>
    </row>
    <row r="101" spans="1:5" s="153" customFormat="1" ht="15" customHeight="1" x14ac:dyDescent="0.25">
      <c r="A101" s="165" t="s">
        <v>180</v>
      </c>
      <c r="B101" s="166">
        <f>B100+B99+B98</f>
        <v>3186795</v>
      </c>
      <c r="C101" s="166">
        <f>C100+C99+C98</f>
        <v>3309628</v>
      </c>
      <c r="D101" s="166">
        <f>D100+D99+D98</f>
        <v>3345521</v>
      </c>
      <c r="E101" s="167">
        <f t="shared" si="4"/>
        <v>35893</v>
      </c>
    </row>
    <row r="102" spans="1:5" ht="15" customHeight="1" x14ac:dyDescent="0.2">
      <c r="A102" s="163" t="s">
        <v>258</v>
      </c>
      <c r="B102" s="146">
        <f>'Student Services'!F12</f>
        <v>34636</v>
      </c>
      <c r="C102" s="146">
        <f>'Student Services'!H12</f>
        <v>45838</v>
      </c>
      <c r="D102" s="146">
        <f>'Student Services'!J12</f>
        <v>45838</v>
      </c>
      <c r="E102" s="164">
        <f t="shared" si="4"/>
        <v>0</v>
      </c>
    </row>
    <row r="103" spans="1:5" ht="15" customHeight="1" x14ac:dyDescent="0.2">
      <c r="A103" s="163" t="s">
        <v>259</v>
      </c>
      <c r="B103" s="146">
        <f>'Student Services'!F14</f>
        <v>185793</v>
      </c>
      <c r="C103" s="146">
        <f>'Student Services'!H14</f>
        <v>211784</v>
      </c>
      <c r="D103" s="146">
        <f>'Student Services'!J14</f>
        <v>216039</v>
      </c>
      <c r="E103" s="164">
        <f t="shared" si="4"/>
        <v>4255</v>
      </c>
    </row>
    <row r="104" spans="1:5" ht="15" customHeight="1" x14ac:dyDescent="0.2">
      <c r="A104" s="163" t="s">
        <v>260</v>
      </c>
      <c r="B104" s="146">
        <f>'Student Services'!F16</f>
        <v>59389</v>
      </c>
      <c r="C104" s="146">
        <f>'Student Services'!H16</f>
        <v>71227</v>
      </c>
      <c r="D104" s="146">
        <f>'Student Services'!J16</f>
        <v>71227</v>
      </c>
      <c r="E104" s="164">
        <f t="shared" si="4"/>
        <v>0</v>
      </c>
    </row>
    <row r="105" spans="1:5" s="153" customFormat="1" ht="15" customHeight="1" x14ac:dyDescent="0.25">
      <c r="A105" s="165" t="s">
        <v>184</v>
      </c>
      <c r="B105" s="166">
        <f>B104+B103+B102</f>
        <v>279818</v>
      </c>
      <c r="C105" s="166">
        <f>C104+C103+C102</f>
        <v>328849</v>
      </c>
      <c r="D105" s="166">
        <f>D104+D103+D102</f>
        <v>333104</v>
      </c>
      <c r="E105" s="167">
        <f t="shared" si="4"/>
        <v>4255</v>
      </c>
    </row>
    <row r="106" spans="1:5" ht="15" customHeight="1" x14ac:dyDescent="0.2">
      <c r="A106" s="163" t="s">
        <v>261</v>
      </c>
      <c r="B106" s="146">
        <f>'Student Services'!F27</f>
        <v>77307</v>
      </c>
      <c r="C106" s="146">
        <f>'Student Services'!H27</f>
        <v>71000</v>
      </c>
      <c r="D106" s="146">
        <f>'Student Services'!J27</f>
        <v>77250</v>
      </c>
      <c r="E106" s="164">
        <f t="shared" si="4"/>
        <v>6250</v>
      </c>
    </row>
    <row r="107" spans="1:5" ht="15" customHeight="1" x14ac:dyDescent="0.2">
      <c r="A107" s="163" t="s">
        <v>262</v>
      </c>
      <c r="B107" s="146">
        <f>'Student Services'!F29</f>
        <v>500614</v>
      </c>
      <c r="C107" s="146">
        <f>'Student Services'!H29</f>
        <v>1001070</v>
      </c>
      <c r="D107" s="146">
        <f>'Student Services'!J29</f>
        <v>1070</v>
      </c>
      <c r="E107" s="164">
        <f t="shared" si="4"/>
        <v>-1000000</v>
      </c>
    </row>
    <row r="108" spans="1:5" ht="15" customHeight="1" x14ac:dyDescent="0.2">
      <c r="A108" s="163" t="s">
        <v>263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618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189</v>
      </c>
      <c r="B110" s="166">
        <f>B109+B108+B107+B106</f>
        <v>577921</v>
      </c>
      <c r="C110" s="166">
        <f>C109+C108+C107+C106</f>
        <v>1072070</v>
      </c>
      <c r="D110" s="166">
        <f>D109+D108+D107+D106</f>
        <v>78320</v>
      </c>
      <c r="E110" s="167">
        <f t="shared" si="4"/>
        <v>-993750</v>
      </c>
    </row>
    <row r="111" spans="1:5" ht="15" customHeight="1" x14ac:dyDescent="0.2">
      <c r="A111" s="163" t="s">
        <v>264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265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266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193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291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267</v>
      </c>
      <c r="B116" s="166">
        <f>B114+B110+B105+B101+B115</f>
        <v>4044534</v>
      </c>
      <c r="C116" s="166">
        <f>C114+C110+C105+C101+C115</f>
        <v>4710547</v>
      </c>
      <c r="D116" s="166">
        <f>D114+D110+D105+D101+D115</f>
        <v>3756945</v>
      </c>
      <c r="E116" s="167">
        <f t="shared" si="4"/>
        <v>-953602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274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177</v>
      </c>
      <c r="B120" s="146">
        <f>'Institutional Supp'!F7</f>
        <v>4635194</v>
      </c>
      <c r="C120" s="146">
        <f>'Institutional Supp'!H7</f>
        <v>4218980</v>
      </c>
      <c r="D120" s="146">
        <f>'Institutional Supp'!J7</f>
        <v>4657082</v>
      </c>
      <c r="E120" s="164">
        <f t="shared" ref="E120:E138" si="5">D120-C120</f>
        <v>438102</v>
      </c>
    </row>
    <row r="121" spans="1:5" ht="15" customHeight="1" x14ac:dyDescent="0.2">
      <c r="A121" s="163" t="s">
        <v>178</v>
      </c>
      <c r="B121" s="146">
        <f>'Institutional Supp'!F8</f>
        <v>76032</v>
      </c>
      <c r="C121" s="146">
        <f>'Institutional Supp'!H8</f>
        <v>90561</v>
      </c>
      <c r="D121" s="146">
        <f>'Institutional Supp'!J8</f>
        <v>90561</v>
      </c>
      <c r="E121" s="164">
        <f t="shared" si="5"/>
        <v>0</v>
      </c>
    </row>
    <row r="122" spans="1:5" ht="15" customHeight="1" x14ac:dyDescent="0.2">
      <c r="A122" s="163" t="s">
        <v>179</v>
      </c>
      <c r="B122" s="146">
        <f>'Institutional Supp'!F9</f>
        <v>1954706</v>
      </c>
      <c r="C122" s="146">
        <f>'Institutional Supp'!H9</f>
        <v>1747592</v>
      </c>
      <c r="D122" s="146">
        <f>'Institutional Supp'!J9</f>
        <v>1837033</v>
      </c>
      <c r="E122" s="164">
        <f t="shared" si="5"/>
        <v>89441</v>
      </c>
    </row>
    <row r="123" spans="1:5" s="153" customFormat="1" ht="15" customHeight="1" x14ac:dyDescent="0.25">
      <c r="A123" s="165" t="s">
        <v>180</v>
      </c>
      <c r="B123" s="166">
        <f>B122+B121+B120</f>
        <v>6665932</v>
      </c>
      <c r="C123" s="166">
        <f>C122+C121+C120</f>
        <v>6057133</v>
      </c>
      <c r="D123" s="166">
        <f>D122+D121+D120</f>
        <v>6584676</v>
      </c>
      <c r="E123" s="167">
        <f t="shared" si="5"/>
        <v>527543</v>
      </c>
    </row>
    <row r="124" spans="1:5" ht="15" customHeight="1" x14ac:dyDescent="0.2">
      <c r="A124" s="163" t="s">
        <v>258</v>
      </c>
      <c r="B124" s="146">
        <f>'Institutional Supp'!F12</f>
        <v>42126</v>
      </c>
      <c r="C124" s="146">
        <f>'Institutional Supp'!H12</f>
        <v>105434</v>
      </c>
      <c r="D124" s="146">
        <f>'Institutional Supp'!J12</f>
        <v>105434</v>
      </c>
      <c r="E124" s="164">
        <f t="shared" si="5"/>
        <v>0</v>
      </c>
    </row>
    <row r="125" spans="1:5" ht="15" customHeight="1" x14ac:dyDescent="0.2">
      <c r="A125" s="163" t="s">
        <v>259</v>
      </c>
      <c r="B125" s="146">
        <f>'Institutional Supp'!F14</f>
        <v>670742</v>
      </c>
      <c r="C125" s="146">
        <f>'Institutional Supp'!H14</f>
        <v>784933</v>
      </c>
      <c r="D125" s="146">
        <f>'Institutional Supp'!J14</f>
        <v>809155</v>
      </c>
      <c r="E125" s="164">
        <f t="shared" si="5"/>
        <v>24222</v>
      </c>
    </row>
    <row r="126" spans="1:5" ht="15" customHeight="1" x14ac:dyDescent="0.2">
      <c r="A126" s="163" t="s">
        <v>260</v>
      </c>
      <c r="B126" s="146">
        <f>'Institutional Supp'!F16</f>
        <v>70676</v>
      </c>
      <c r="C126" s="146">
        <f>'Institutional Supp'!H16</f>
        <v>62916</v>
      </c>
      <c r="D126" s="146">
        <f>'Institutional Supp'!J16</f>
        <v>50769</v>
      </c>
      <c r="E126" s="164">
        <f t="shared" si="5"/>
        <v>-12147</v>
      </c>
    </row>
    <row r="127" spans="1:5" s="153" customFormat="1" ht="15" customHeight="1" x14ac:dyDescent="0.25">
      <c r="A127" s="165" t="s">
        <v>184</v>
      </c>
      <c r="B127" s="166">
        <f>B126+B125+B124</f>
        <v>783544</v>
      </c>
      <c r="C127" s="166">
        <f>C126+C125+C124</f>
        <v>953283</v>
      </c>
      <c r="D127" s="166">
        <f>D126+D125+D124</f>
        <v>965358</v>
      </c>
      <c r="E127" s="167">
        <f t="shared" si="5"/>
        <v>12075</v>
      </c>
    </row>
    <row r="128" spans="1:5" ht="15" customHeight="1" x14ac:dyDescent="0.2">
      <c r="A128" s="163" t="s">
        <v>261</v>
      </c>
      <c r="B128" s="146">
        <f>'Institutional Supp'!F27</f>
        <v>201184</v>
      </c>
      <c r="C128" s="146">
        <f>'Institutional Supp'!H27</f>
        <v>214524</v>
      </c>
      <c r="D128" s="146">
        <f>'Institutional Supp'!J27</f>
        <v>240254</v>
      </c>
      <c r="E128" s="164">
        <f t="shared" si="5"/>
        <v>25730</v>
      </c>
    </row>
    <row r="129" spans="1:7" ht="15" customHeight="1" x14ac:dyDescent="0.2">
      <c r="A129" s="163" t="s">
        <v>262</v>
      </c>
      <c r="B129" s="146">
        <f>'Institutional Supp'!F29</f>
        <v>261357</v>
      </c>
      <c r="C129" s="146">
        <f>'Institutional Supp'!H29</f>
        <v>754032</v>
      </c>
      <c r="D129" s="146">
        <f>'Institutional Supp'!J29</f>
        <v>261752</v>
      </c>
      <c r="E129" s="164">
        <f t="shared" si="5"/>
        <v>-492280</v>
      </c>
    </row>
    <row r="130" spans="1:7" ht="15" customHeight="1" x14ac:dyDescent="0.2">
      <c r="A130" s="163" t="s">
        <v>263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618</v>
      </c>
      <c r="B131" s="146">
        <f>'Institutional Supp'!F39</f>
        <v>684122</v>
      </c>
      <c r="C131" s="146">
        <f>'Institutional Supp'!H39</f>
        <v>620256</v>
      </c>
      <c r="D131" s="146">
        <f>'Institutional Supp'!J39</f>
        <v>580278</v>
      </c>
      <c r="E131" s="164">
        <f t="shared" si="5"/>
        <v>-39978</v>
      </c>
    </row>
    <row r="132" spans="1:7" s="153" customFormat="1" ht="15" customHeight="1" x14ac:dyDescent="0.25">
      <c r="A132" s="165" t="s">
        <v>189</v>
      </c>
      <c r="B132" s="166">
        <f>B131+B130+B129+B128</f>
        <v>1146663</v>
      </c>
      <c r="C132" s="166">
        <f>C131+C130+C129+C128</f>
        <v>1588812</v>
      </c>
      <c r="D132" s="166">
        <f>D131+D130+D129+D128</f>
        <v>1082284</v>
      </c>
      <c r="E132" s="167">
        <f t="shared" si="5"/>
        <v>-506528</v>
      </c>
    </row>
    <row r="133" spans="1:7" ht="15" customHeight="1" x14ac:dyDescent="0.2">
      <c r="A133" s="163" t="s">
        <v>264</v>
      </c>
      <c r="B133" s="146">
        <f>'Institutional Supp'!F32+'Institutional Supp'!F34</f>
        <v>31355</v>
      </c>
      <c r="C133" s="146">
        <f>'Institutional Supp'!H32+'Institutional Supp'!H34</f>
        <v>28063</v>
      </c>
      <c r="D133" s="146">
        <f>'Institutional Supp'!J32+'Institutional Supp'!J34</f>
        <v>0</v>
      </c>
      <c r="E133" s="164">
        <f t="shared" si="5"/>
        <v>-28063</v>
      </c>
    </row>
    <row r="134" spans="1:7" ht="15" customHeight="1" x14ac:dyDescent="0.2">
      <c r="A134" s="163" t="s">
        <v>265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266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193</v>
      </c>
      <c r="B136" s="166">
        <f>B135+B134+B133</f>
        <v>31355</v>
      </c>
      <c r="C136" s="166">
        <f>C135+C134+C133</f>
        <v>28063</v>
      </c>
      <c r="D136" s="166">
        <f>D135+D134+D133</f>
        <v>0</v>
      </c>
      <c r="E136" s="167">
        <f t="shared" si="5"/>
        <v>-28063</v>
      </c>
    </row>
    <row r="137" spans="1:7" s="153" customFormat="1" ht="15" customHeight="1" x14ac:dyDescent="0.25">
      <c r="A137" s="165" t="s">
        <v>291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267</v>
      </c>
      <c r="B138" s="173">
        <f>B136+B132+B127+B123+B137</f>
        <v>8627494</v>
      </c>
      <c r="C138" s="173">
        <f>C136+C132+C127+C123+C137</f>
        <v>8627291</v>
      </c>
      <c r="D138" s="173">
        <f>D136+D132+D127+D123+D137</f>
        <v>8632318</v>
      </c>
      <c r="E138" s="174">
        <f t="shared" si="5"/>
        <v>5027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270</v>
      </c>
      <c r="C140" s="154" t="s">
        <v>79</v>
      </c>
      <c r="D140" s="155" t="str">
        <f>Revenue!B2</f>
        <v>Nicholls State University</v>
      </c>
      <c r="E140" s="155"/>
      <c r="F140" s="99"/>
      <c r="G140" s="99"/>
    </row>
    <row r="141" spans="1:7" ht="15" customHeight="1" thickBot="1" x14ac:dyDescent="0.3">
      <c r="A141" s="106" t="s">
        <v>256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275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276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177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178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179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180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258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259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260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184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261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262</v>
      </c>
      <c r="B154" s="146">
        <f>Scholarships!F29</f>
        <v>6129066</v>
      </c>
      <c r="C154" s="146">
        <f>Scholarships!H29</f>
        <v>7834836</v>
      </c>
      <c r="D154" s="146">
        <f>Scholarships!J29</f>
        <v>7967599</v>
      </c>
      <c r="E154" s="164">
        <f t="shared" si="6"/>
        <v>132763</v>
      </c>
    </row>
    <row r="155" spans="1:5" ht="15" customHeight="1" x14ac:dyDescent="0.2">
      <c r="A155" s="163" t="s">
        <v>263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618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189</v>
      </c>
      <c r="B157" s="166">
        <f>B156+B155+B154+B153</f>
        <v>6129066</v>
      </c>
      <c r="C157" s="166">
        <f>C156+C155+C154+C153</f>
        <v>7834836</v>
      </c>
      <c r="D157" s="166">
        <f>D156+D155+D154+D153</f>
        <v>7967599</v>
      </c>
      <c r="E157" s="167">
        <f t="shared" si="6"/>
        <v>132763</v>
      </c>
    </row>
    <row r="158" spans="1:5" ht="15" customHeight="1" x14ac:dyDescent="0.2">
      <c r="A158" s="163" t="s">
        <v>264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265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266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193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291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267</v>
      </c>
      <c r="B163" s="166">
        <f>B161+B157+B152+B148+B162</f>
        <v>6129066</v>
      </c>
      <c r="C163" s="166">
        <f>C161+C157+C152+C148+C162</f>
        <v>7834836</v>
      </c>
      <c r="D163" s="166">
        <f>D161+D157+D152+D148+D162</f>
        <v>7967599</v>
      </c>
      <c r="E163" s="167">
        <f t="shared" si="6"/>
        <v>132763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277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278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177</v>
      </c>
      <c r="B167" s="146">
        <f>'OP&amp;M'!F7</f>
        <v>2013782</v>
      </c>
      <c r="C167" s="146">
        <f>'OP&amp;M'!H7</f>
        <v>2207920</v>
      </c>
      <c r="D167" s="146">
        <f>'OP&amp;M'!J7</f>
        <v>2298246</v>
      </c>
      <c r="E167" s="164">
        <f t="shared" ref="E167:E185" si="7">D167-C167</f>
        <v>90326</v>
      </c>
    </row>
    <row r="168" spans="1:5" ht="15" customHeight="1" x14ac:dyDescent="0.2">
      <c r="A168" s="163" t="s">
        <v>178</v>
      </c>
      <c r="B168" s="146">
        <f>'OP&amp;M'!F8</f>
        <v>94833</v>
      </c>
      <c r="C168" s="146">
        <f>'OP&amp;M'!H8</f>
        <v>65527</v>
      </c>
      <c r="D168" s="146">
        <f>'OP&amp;M'!J8</f>
        <v>65527</v>
      </c>
      <c r="E168" s="164">
        <f t="shared" si="7"/>
        <v>0</v>
      </c>
    </row>
    <row r="169" spans="1:5" ht="15" customHeight="1" x14ac:dyDescent="0.2">
      <c r="A169" s="163" t="s">
        <v>179</v>
      </c>
      <c r="B169" s="146">
        <f>'OP&amp;M'!F9</f>
        <v>1192985</v>
      </c>
      <c r="C169" s="146">
        <f>'OP&amp;M'!H9</f>
        <v>1303829</v>
      </c>
      <c r="D169" s="146">
        <f>'OP&amp;M'!J9</f>
        <v>1389980</v>
      </c>
      <c r="E169" s="164">
        <f t="shared" si="7"/>
        <v>86151</v>
      </c>
    </row>
    <row r="170" spans="1:5" s="153" customFormat="1" ht="15" customHeight="1" x14ac:dyDescent="0.25">
      <c r="A170" s="165" t="s">
        <v>180</v>
      </c>
      <c r="B170" s="166">
        <f>B169+B168+B167</f>
        <v>3301600</v>
      </c>
      <c r="C170" s="166">
        <f>C169+C168+C167</f>
        <v>3577276</v>
      </c>
      <c r="D170" s="166">
        <f>D169+D168+D167</f>
        <v>3753753</v>
      </c>
      <c r="E170" s="167">
        <f t="shared" si="7"/>
        <v>176477</v>
      </c>
    </row>
    <row r="171" spans="1:5" ht="15" customHeight="1" x14ac:dyDescent="0.2">
      <c r="A171" s="163" t="s">
        <v>258</v>
      </c>
      <c r="B171" s="146">
        <f>'OP&amp;M'!F12</f>
        <v>0</v>
      </c>
      <c r="C171" s="146">
        <f>'OP&amp;M'!H12</f>
        <v>2231</v>
      </c>
      <c r="D171" s="146">
        <f>'OP&amp;M'!J12</f>
        <v>2231</v>
      </c>
      <c r="E171" s="164">
        <f t="shared" si="7"/>
        <v>0</v>
      </c>
    </row>
    <row r="172" spans="1:5" ht="15" customHeight="1" x14ac:dyDescent="0.2">
      <c r="A172" s="163" t="s">
        <v>259</v>
      </c>
      <c r="B172" s="146">
        <f>'OP&amp;M'!F14</f>
        <v>2674286</v>
      </c>
      <c r="C172" s="146">
        <f>'OP&amp;M'!H14</f>
        <v>2765000</v>
      </c>
      <c r="D172" s="146">
        <f>'OP&amp;M'!J14</f>
        <v>1791409</v>
      </c>
      <c r="E172" s="164">
        <f t="shared" si="7"/>
        <v>-973591</v>
      </c>
    </row>
    <row r="173" spans="1:5" ht="15" customHeight="1" x14ac:dyDescent="0.2">
      <c r="A173" s="163" t="s">
        <v>260</v>
      </c>
      <c r="B173" s="146">
        <f>'OP&amp;M'!F16</f>
        <v>428774</v>
      </c>
      <c r="C173" s="146">
        <f>'OP&amp;M'!H16</f>
        <v>424083</v>
      </c>
      <c r="D173" s="146">
        <f>'OP&amp;M'!J16</f>
        <v>152464</v>
      </c>
      <c r="E173" s="164">
        <f t="shared" si="7"/>
        <v>-271619</v>
      </c>
    </row>
    <row r="174" spans="1:5" s="153" customFormat="1" ht="15" customHeight="1" x14ac:dyDescent="0.25">
      <c r="A174" s="165" t="s">
        <v>184</v>
      </c>
      <c r="B174" s="166">
        <f>B173+B172+B171</f>
        <v>3103060</v>
      </c>
      <c r="C174" s="166">
        <f>C173+C172+C171</f>
        <v>3191314</v>
      </c>
      <c r="D174" s="166">
        <f>D173+D172+D171</f>
        <v>1946104</v>
      </c>
      <c r="E174" s="167">
        <f t="shared" si="7"/>
        <v>-1245210</v>
      </c>
    </row>
    <row r="175" spans="1:5" ht="15" customHeight="1" x14ac:dyDescent="0.2">
      <c r="A175" s="163" t="s">
        <v>261</v>
      </c>
      <c r="B175" s="146">
        <f>'OP&amp;M'!F27</f>
        <v>8430</v>
      </c>
      <c r="C175" s="146">
        <f>'OP&amp;M'!H27</f>
        <v>8430</v>
      </c>
      <c r="D175" s="146">
        <f>'OP&amp;M'!J27</f>
        <v>0</v>
      </c>
      <c r="E175" s="164">
        <f t="shared" si="7"/>
        <v>-8430</v>
      </c>
    </row>
    <row r="176" spans="1:5" ht="15" customHeight="1" x14ac:dyDescent="0.2">
      <c r="A176" s="163" t="s">
        <v>262</v>
      </c>
      <c r="B176" s="146">
        <f>'OP&amp;M'!F29</f>
        <v>0</v>
      </c>
      <c r="C176" s="146">
        <f>'OP&amp;M'!H29</f>
        <v>79570</v>
      </c>
      <c r="D176" s="146">
        <f>'OP&amp;M'!J29</f>
        <v>0</v>
      </c>
      <c r="E176" s="164">
        <f t="shared" si="7"/>
        <v>-79570</v>
      </c>
    </row>
    <row r="177" spans="1:5" ht="15" customHeight="1" x14ac:dyDescent="0.2">
      <c r="A177" s="163" t="s">
        <v>263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618</v>
      </c>
      <c r="B178" s="146">
        <f>'OP&amp;M'!F39</f>
        <v>2414704</v>
      </c>
      <c r="C178" s="146">
        <f>'OP&amp;M'!H39</f>
        <v>2078280</v>
      </c>
      <c r="D178" s="146">
        <f>'OP&amp;M'!J39</f>
        <v>1498045</v>
      </c>
      <c r="E178" s="164">
        <f t="shared" si="7"/>
        <v>-580235</v>
      </c>
    </row>
    <row r="179" spans="1:5" s="153" customFormat="1" ht="15" customHeight="1" x14ac:dyDescent="0.25">
      <c r="A179" s="165" t="s">
        <v>189</v>
      </c>
      <c r="B179" s="166">
        <f>B178+B177+B176+B175</f>
        <v>2423134</v>
      </c>
      <c r="C179" s="166">
        <f>C178+C177+C176+C175</f>
        <v>2166280</v>
      </c>
      <c r="D179" s="166">
        <f>D178+D177+D176+D175</f>
        <v>1498045</v>
      </c>
      <c r="E179" s="167">
        <f t="shared" si="7"/>
        <v>-668235</v>
      </c>
    </row>
    <row r="180" spans="1:5" ht="15" customHeight="1" x14ac:dyDescent="0.2">
      <c r="A180" s="163" t="s">
        <v>264</v>
      </c>
      <c r="B180" s="146">
        <f>'OP&amp;M'!F32+'OP&amp;M'!F34</f>
        <v>84817</v>
      </c>
      <c r="C180" s="146">
        <f>'OP&amp;M'!H32+'OP&amp;M'!H34</f>
        <v>1002</v>
      </c>
      <c r="D180" s="146">
        <f>'OP&amp;M'!J32+'OP&amp;M'!J34</f>
        <v>0</v>
      </c>
      <c r="E180" s="164">
        <f t="shared" si="7"/>
        <v>-1002</v>
      </c>
    </row>
    <row r="181" spans="1:5" ht="15" customHeight="1" x14ac:dyDescent="0.2">
      <c r="A181" s="163" t="s">
        <v>265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266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193</v>
      </c>
      <c r="B183" s="166">
        <f>B182+B181+B180</f>
        <v>84817</v>
      </c>
      <c r="C183" s="166">
        <f>C182+C181+C180</f>
        <v>1002</v>
      </c>
      <c r="D183" s="166">
        <f>D182+D181+D180</f>
        <v>0</v>
      </c>
      <c r="E183" s="167">
        <f t="shared" si="7"/>
        <v>-1002</v>
      </c>
    </row>
    <row r="184" spans="1:5" s="153" customFormat="1" ht="15" customHeight="1" x14ac:dyDescent="0.25">
      <c r="A184" s="165" t="s">
        <v>291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267</v>
      </c>
      <c r="B185" s="166">
        <f>B183+B179+B174+B170+B184</f>
        <v>8912611</v>
      </c>
      <c r="C185" s="166">
        <f>C183+C179+C174+C170+C184</f>
        <v>8935872</v>
      </c>
      <c r="D185" s="166">
        <f>D183+D179+D174+D170+D184</f>
        <v>7197902</v>
      </c>
      <c r="E185" s="167">
        <f t="shared" si="7"/>
        <v>-1737970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170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177</v>
      </c>
      <c r="B189" s="146">
        <f t="shared" ref="B189:D191" si="8">B7+B29+B76+B51+B98+B120+B145+B167</f>
        <v>31830439</v>
      </c>
      <c r="C189" s="146">
        <f t="shared" si="8"/>
        <v>32004500</v>
      </c>
      <c r="D189" s="146">
        <f t="shared" si="8"/>
        <v>33046163</v>
      </c>
      <c r="E189" s="164">
        <f t="shared" ref="E189:E207" si="9">D189-C189</f>
        <v>1041663</v>
      </c>
    </row>
    <row r="190" spans="1:5" ht="15" customHeight="1" x14ac:dyDescent="0.2">
      <c r="A190" s="163" t="s">
        <v>178</v>
      </c>
      <c r="B190" s="146">
        <f t="shared" si="8"/>
        <v>307143</v>
      </c>
      <c r="C190" s="146">
        <f t="shared" si="8"/>
        <v>383705</v>
      </c>
      <c r="D190" s="146">
        <f t="shared" si="8"/>
        <v>383705</v>
      </c>
      <c r="E190" s="164">
        <f t="shared" si="9"/>
        <v>0</v>
      </c>
    </row>
    <row r="191" spans="1:5" ht="15" customHeight="1" x14ac:dyDescent="0.2">
      <c r="A191" s="163" t="s">
        <v>179</v>
      </c>
      <c r="B191" s="146">
        <f t="shared" si="8"/>
        <v>14847937</v>
      </c>
      <c r="C191" s="146">
        <f t="shared" si="8"/>
        <v>14832227</v>
      </c>
      <c r="D191" s="146">
        <f t="shared" si="8"/>
        <v>15211512</v>
      </c>
      <c r="E191" s="164">
        <f t="shared" si="9"/>
        <v>379285</v>
      </c>
    </row>
    <row r="192" spans="1:5" s="153" customFormat="1" ht="15" customHeight="1" x14ac:dyDescent="0.25">
      <c r="A192" s="165" t="s">
        <v>180</v>
      </c>
      <c r="B192" s="166">
        <f>B191+B190+B189</f>
        <v>46985519</v>
      </c>
      <c r="C192" s="166">
        <f>C191+C190+C189</f>
        <v>47220432</v>
      </c>
      <c r="D192" s="166">
        <f>D191+D190+D189</f>
        <v>48641380</v>
      </c>
      <c r="E192" s="167">
        <f t="shared" si="9"/>
        <v>1420948</v>
      </c>
    </row>
    <row r="193" spans="1:5" ht="15" customHeight="1" x14ac:dyDescent="0.2">
      <c r="A193" s="163" t="s">
        <v>258</v>
      </c>
      <c r="B193" s="146">
        <f t="shared" ref="B193:C195" si="10">B11+B33+B80+B55+B102+B124+B149+B171</f>
        <v>172416</v>
      </c>
      <c r="C193" s="146">
        <f t="shared" si="10"/>
        <v>318380</v>
      </c>
      <c r="D193" s="146">
        <f>D11+D33+D80+D55+D102+D124+D149+D171</f>
        <v>325668</v>
      </c>
      <c r="E193" s="164">
        <f t="shared" si="9"/>
        <v>7288</v>
      </c>
    </row>
    <row r="194" spans="1:5" ht="15" customHeight="1" x14ac:dyDescent="0.2">
      <c r="A194" s="163" t="s">
        <v>259</v>
      </c>
      <c r="B194" s="146">
        <f t="shared" si="10"/>
        <v>5092585</v>
      </c>
      <c r="C194" s="146">
        <f t="shared" si="10"/>
        <v>5620870</v>
      </c>
      <c r="D194" s="146">
        <f>D12+D34+D81+D56+D103+D125+D150+D172</f>
        <v>4188819</v>
      </c>
      <c r="E194" s="164">
        <f t="shared" si="9"/>
        <v>-1432051</v>
      </c>
    </row>
    <row r="195" spans="1:5" ht="15" customHeight="1" x14ac:dyDescent="0.2">
      <c r="A195" s="163" t="s">
        <v>260</v>
      </c>
      <c r="B195" s="146">
        <f t="shared" si="10"/>
        <v>991689</v>
      </c>
      <c r="C195" s="146">
        <f t="shared" si="10"/>
        <v>975573</v>
      </c>
      <c r="D195" s="146">
        <f>D13+D35+D82+D57+D104+D126+D151+D173</f>
        <v>760956</v>
      </c>
      <c r="E195" s="164">
        <f t="shared" si="9"/>
        <v>-214617</v>
      </c>
    </row>
    <row r="196" spans="1:5" s="153" customFormat="1" ht="15" customHeight="1" x14ac:dyDescent="0.25">
      <c r="A196" s="165" t="s">
        <v>184</v>
      </c>
      <c r="B196" s="166">
        <f>B195+B194+B193</f>
        <v>6256690</v>
      </c>
      <c r="C196" s="166">
        <f>C195+C194+C193</f>
        <v>6914823</v>
      </c>
      <c r="D196" s="166">
        <f>D195+D194+D193</f>
        <v>5275443</v>
      </c>
      <c r="E196" s="167">
        <f t="shared" si="9"/>
        <v>-1639380</v>
      </c>
    </row>
    <row r="197" spans="1:5" ht="15" customHeight="1" x14ac:dyDescent="0.2">
      <c r="A197" s="163" t="s">
        <v>261</v>
      </c>
      <c r="B197" s="146">
        <f t="shared" ref="B197:C200" si="11">B15+B37+B84+B59+B106+B128+B153+B175</f>
        <v>386583</v>
      </c>
      <c r="C197" s="146">
        <f t="shared" si="11"/>
        <v>350213</v>
      </c>
      <c r="D197" s="146">
        <f>D15+D37+D84+D59+D106+D128+D153+D175</f>
        <v>374113</v>
      </c>
      <c r="E197" s="164">
        <f t="shared" si="9"/>
        <v>23900</v>
      </c>
    </row>
    <row r="198" spans="1:5" ht="15" customHeight="1" x14ac:dyDescent="0.2">
      <c r="A198" s="163" t="s">
        <v>262</v>
      </c>
      <c r="B198" s="146">
        <f t="shared" si="11"/>
        <v>7681628</v>
      </c>
      <c r="C198" s="146">
        <f t="shared" si="11"/>
        <v>15207139</v>
      </c>
      <c r="D198" s="146">
        <f>D16+D38+D85+D60+D107+D129+D154+D176</f>
        <v>9862263</v>
      </c>
      <c r="E198" s="164">
        <f t="shared" si="9"/>
        <v>-5344876</v>
      </c>
    </row>
    <row r="199" spans="1:5" ht="15" customHeight="1" x14ac:dyDescent="0.2">
      <c r="A199" s="163" t="s">
        <v>263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618</v>
      </c>
      <c r="B200" s="146">
        <f t="shared" si="11"/>
        <v>3098826</v>
      </c>
      <c r="C200" s="146">
        <f t="shared" si="11"/>
        <v>2698536</v>
      </c>
      <c r="D200" s="146">
        <f>D18+D40+D87+D62+D109+D131+D156+D178</f>
        <v>2078323</v>
      </c>
      <c r="E200" s="164">
        <f t="shared" si="9"/>
        <v>-620213</v>
      </c>
    </row>
    <row r="201" spans="1:5" s="153" customFormat="1" ht="15" customHeight="1" x14ac:dyDescent="0.25">
      <c r="A201" s="165" t="s">
        <v>189</v>
      </c>
      <c r="B201" s="166">
        <f>B200+B199+B198+B197</f>
        <v>11167037</v>
      </c>
      <c r="C201" s="166">
        <f>C200+C199+C198+C197</f>
        <v>18255888</v>
      </c>
      <c r="D201" s="166">
        <f>D200+D199+D198+D197</f>
        <v>12314699</v>
      </c>
      <c r="E201" s="167">
        <f t="shared" si="9"/>
        <v>-5941189</v>
      </c>
    </row>
    <row r="202" spans="1:5" ht="15" customHeight="1" x14ac:dyDescent="0.2">
      <c r="A202" s="163" t="s">
        <v>264</v>
      </c>
      <c r="B202" s="146">
        <f t="shared" ref="B202:C204" si="12">B20+B42+B89+B64+B111+B133+B158+B180</f>
        <v>210045</v>
      </c>
      <c r="C202" s="146">
        <f t="shared" si="12"/>
        <v>29065</v>
      </c>
      <c r="D202" s="146">
        <f>D20+D42+D89+D64+D111+D133+D158+D180</f>
        <v>0</v>
      </c>
      <c r="E202" s="164">
        <f t="shared" si="9"/>
        <v>-29065</v>
      </c>
    </row>
    <row r="203" spans="1:5" ht="15" customHeight="1" x14ac:dyDescent="0.2">
      <c r="A203" s="163" t="s">
        <v>265</v>
      </c>
      <c r="B203" s="146">
        <f t="shared" si="12"/>
        <v>344594</v>
      </c>
      <c r="C203" s="146">
        <f t="shared" si="12"/>
        <v>351232</v>
      </c>
      <c r="D203" s="146">
        <f>D21+D43+D90+D65+D112+D134+D159+D181</f>
        <v>351232</v>
      </c>
      <c r="E203" s="164">
        <f t="shared" si="9"/>
        <v>0</v>
      </c>
    </row>
    <row r="204" spans="1:5" ht="15" customHeight="1" x14ac:dyDescent="0.2">
      <c r="A204" s="163" t="s">
        <v>266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193</v>
      </c>
      <c r="B205" s="166">
        <f>B204+B203+B202</f>
        <v>554639</v>
      </c>
      <c r="C205" s="166">
        <f>C204+C203+C202</f>
        <v>380297</v>
      </c>
      <c r="D205" s="166">
        <f>D204+D203+D202</f>
        <v>351232</v>
      </c>
      <c r="E205" s="167">
        <f t="shared" si="9"/>
        <v>-29065</v>
      </c>
    </row>
    <row r="206" spans="1:5" s="153" customFormat="1" ht="15" customHeight="1" x14ac:dyDescent="0.25">
      <c r="A206" s="165" t="s">
        <v>291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267</v>
      </c>
      <c r="B207" s="181">
        <f>B205+B201+B196+B192+B206</f>
        <v>64963885</v>
      </c>
      <c r="C207" s="181">
        <f>C205+C201+C196+C192+C206</f>
        <v>72771440</v>
      </c>
      <c r="D207" s="181">
        <f>D205+D201+D196+D192+D206</f>
        <v>66582754</v>
      </c>
      <c r="E207" s="174">
        <f t="shared" si="9"/>
        <v>-6188686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255</v>
      </c>
      <c r="C209" s="154" t="s">
        <v>79</v>
      </c>
      <c r="D209" s="155" t="str">
        <f>Revenue!B2</f>
        <v>Nicholls State University</v>
      </c>
      <c r="E209" s="155"/>
      <c r="F209" s="99"/>
      <c r="G209" s="99"/>
    </row>
    <row r="210" spans="1:7" ht="15" customHeight="1" thickBot="1" x14ac:dyDescent="0.3">
      <c r="A210" s="106" t="s">
        <v>256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177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178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179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180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258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259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260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184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261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262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263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618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189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264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265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266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193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291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267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177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178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179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180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258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259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260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184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261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262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263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618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189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264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265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266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193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291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267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279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177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178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179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180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258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259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260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184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261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262</v>
      </c>
      <c r="B267" s="146">
        <f>Athletics!U21+Athletics!U23</f>
        <v>3224114</v>
      </c>
      <c r="C267" s="146">
        <f>Athletics!V21+Athletics!V23</f>
        <v>2713118</v>
      </c>
      <c r="D267" s="146">
        <f>Athletics!W21+Athletics!W23</f>
        <v>0</v>
      </c>
      <c r="E267" s="164">
        <f t="shared" si="15"/>
        <v>-2713118</v>
      </c>
    </row>
    <row r="268" spans="1:5" ht="15" customHeight="1" x14ac:dyDescent="0.2">
      <c r="A268" s="163" t="s">
        <v>263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618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189</v>
      </c>
      <c r="B270" s="166">
        <f>B269+B268+B267+B266</f>
        <v>3224114</v>
      </c>
      <c r="C270" s="166">
        <f>C269+C268+C267+C266</f>
        <v>2713118</v>
      </c>
      <c r="D270" s="166">
        <f>D269+D268+D267+D266</f>
        <v>0</v>
      </c>
      <c r="E270" s="167">
        <f t="shared" si="15"/>
        <v>-2713118</v>
      </c>
    </row>
    <row r="271" spans="1:5" ht="15" customHeight="1" x14ac:dyDescent="0.2">
      <c r="A271" s="163" t="s">
        <v>264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265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266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193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291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267</v>
      </c>
      <c r="B276" s="181">
        <f>B274+B270+B265+B261+B275</f>
        <v>3224114</v>
      </c>
      <c r="C276" s="181">
        <f>C274+C270+C265+C261+C275</f>
        <v>2713118</v>
      </c>
      <c r="D276" s="181">
        <f>D274+D270+D265+D261+D275</f>
        <v>0</v>
      </c>
      <c r="E276" s="174">
        <f t="shared" si="15"/>
        <v>-2713118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270</v>
      </c>
      <c r="C278" s="154" t="s">
        <v>79</v>
      </c>
      <c r="D278" s="155" t="str">
        <f>Revenue!B2</f>
        <v>Nicholls State University</v>
      </c>
      <c r="E278" s="155"/>
      <c r="F278" s="99"/>
      <c r="G278" s="99"/>
    </row>
    <row r="279" spans="1:7" ht="15" customHeight="1" thickBot="1" x14ac:dyDescent="0.3">
      <c r="A279" s="106" t="s">
        <v>256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280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177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178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179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180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258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259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260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184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261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262</v>
      </c>
      <c r="B292" s="146">
        <f>Other!F29</f>
        <v>222737</v>
      </c>
      <c r="C292" s="146">
        <f>Other!H29</f>
        <v>30000</v>
      </c>
      <c r="D292" s="146">
        <f>Other!J29</f>
        <v>30000</v>
      </c>
      <c r="E292" s="164">
        <f t="shared" si="16"/>
        <v>0</v>
      </c>
    </row>
    <row r="293" spans="1:5" ht="15" customHeight="1" x14ac:dyDescent="0.2">
      <c r="A293" s="163" t="s">
        <v>263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618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189</v>
      </c>
      <c r="B295" s="166">
        <f>B294+B293+B292+B291</f>
        <v>222737</v>
      </c>
      <c r="C295" s="166">
        <f>C294+C293+C292+C291</f>
        <v>30000</v>
      </c>
      <c r="D295" s="166">
        <f>D294+D293+D292+D291</f>
        <v>30000</v>
      </c>
      <c r="E295" s="167">
        <f t="shared" si="16"/>
        <v>0</v>
      </c>
    </row>
    <row r="296" spans="1:5" ht="15" customHeight="1" x14ac:dyDescent="0.2">
      <c r="A296" s="163" t="s">
        <v>264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265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266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193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291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267</v>
      </c>
      <c r="B301" s="166">
        <f>B299+B295+B290+B286+B300</f>
        <v>222737</v>
      </c>
      <c r="C301" s="166">
        <f>C299+C295+C290+C286+C300</f>
        <v>30000</v>
      </c>
      <c r="D301" s="166">
        <f>D299+D295+D290+D286+D300</f>
        <v>30000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175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177</v>
      </c>
      <c r="B305" s="146">
        <f t="shared" ref="B305:D307" si="17">B283+B258+B236+B214+B189</f>
        <v>31830439</v>
      </c>
      <c r="C305" s="146">
        <f t="shared" si="17"/>
        <v>32004500</v>
      </c>
      <c r="D305" s="146">
        <f t="shared" si="17"/>
        <v>33046163</v>
      </c>
      <c r="E305" s="164">
        <f t="shared" ref="E305:E323" si="18">D305-C305</f>
        <v>1041663</v>
      </c>
    </row>
    <row r="306" spans="1:5" ht="15" customHeight="1" x14ac:dyDescent="0.2">
      <c r="A306" s="163" t="s">
        <v>178</v>
      </c>
      <c r="B306" s="146">
        <f t="shared" si="17"/>
        <v>307143</v>
      </c>
      <c r="C306" s="146">
        <f t="shared" si="17"/>
        <v>383705</v>
      </c>
      <c r="D306" s="146">
        <f t="shared" si="17"/>
        <v>383705</v>
      </c>
      <c r="E306" s="164">
        <f t="shared" si="18"/>
        <v>0</v>
      </c>
    </row>
    <row r="307" spans="1:5" ht="15" customHeight="1" x14ac:dyDescent="0.2">
      <c r="A307" s="163" t="s">
        <v>179</v>
      </c>
      <c r="B307" s="146">
        <f t="shared" si="17"/>
        <v>14847937</v>
      </c>
      <c r="C307" s="146">
        <f t="shared" si="17"/>
        <v>14832227</v>
      </c>
      <c r="D307" s="146">
        <f t="shared" si="17"/>
        <v>15211512</v>
      </c>
      <c r="E307" s="164">
        <f t="shared" si="18"/>
        <v>379285</v>
      </c>
    </row>
    <row r="308" spans="1:5" s="153" customFormat="1" ht="15" customHeight="1" x14ac:dyDescent="0.25">
      <c r="A308" s="165" t="s">
        <v>180</v>
      </c>
      <c r="B308" s="166">
        <f>B307+B306+B305</f>
        <v>46985519</v>
      </c>
      <c r="C308" s="166">
        <f>C307+C306+C305</f>
        <v>47220432</v>
      </c>
      <c r="D308" s="166">
        <f>D307+D306+D305</f>
        <v>48641380</v>
      </c>
      <c r="E308" s="167">
        <f t="shared" si="18"/>
        <v>1420948</v>
      </c>
    </row>
    <row r="309" spans="1:5" ht="15" customHeight="1" x14ac:dyDescent="0.2">
      <c r="A309" s="163" t="s">
        <v>258</v>
      </c>
      <c r="B309" s="146">
        <f t="shared" ref="B309:C311" si="19">B287+B262+B240+B218+B193</f>
        <v>172416</v>
      </c>
      <c r="C309" s="146">
        <f t="shared" si="19"/>
        <v>318380</v>
      </c>
      <c r="D309" s="146">
        <f>D287+D262+D240+D218+D193</f>
        <v>325668</v>
      </c>
      <c r="E309" s="164">
        <f t="shared" si="18"/>
        <v>7288</v>
      </c>
    </row>
    <row r="310" spans="1:5" ht="15" customHeight="1" x14ac:dyDescent="0.2">
      <c r="A310" s="163" t="s">
        <v>259</v>
      </c>
      <c r="B310" s="146">
        <f t="shared" si="19"/>
        <v>5092585</v>
      </c>
      <c r="C310" s="146">
        <f t="shared" si="19"/>
        <v>5620870</v>
      </c>
      <c r="D310" s="146">
        <f>D288+D263+D241+D219+D194</f>
        <v>4188819</v>
      </c>
      <c r="E310" s="164">
        <f t="shared" si="18"/>
        <v>-1432051</v>
      </c>
    </row>
    <row r="311" spans="1:5" ht="15" customHeight="1" x14ac:dyDescent="0.2">
      <c r="A311" s="163" t="s">
        <v>260</v>
      </c>
      <c r="B311" s="146">
        <f t="shared" si="19"/>
        <v>991689</v>
      </c>
      <c r="C311" s="146">
        <f t="shared" si="19"/>
        <v>975573</v>
      </c>
      <c r="D311" s="146">
        <f>D289+D264+D242+D220+D195</f>
        <v>760956</v>
      </c>
      <c r="E311" s="164">
        <f t="shared" si="18"/>
        <v>-214617</v>
      </c>
    </row>
    <row r="312" spans="1:5" s="153" customFormat="1" ht="15" customHeight="1" x14ac:dyDescent="0.25">
      <c r="A312" s="165" t="s">
        <v>184</v>
      </c>
      <c r="B312" s="166">
        <f>B311+B310+B309</f>
        <v>6256690</v>
      </c>
      <c r="C312" s="166">
        <f>C311+C310+C309</f>
        <v>6914823</v>
      </c>
      <c r="D312" s="166">
        <f>D311+D310+D309</f>
        <v>5275443</v>
      </c>
      <c r="E312" s="167">
        <f t="shared" si="18"/>
        <v>-1639380</v>
      </c>
    </row>
    <row r="313" spans="1:5" ht="15" customHeight="1" x14ac:dyDescent="0.2">
      <c r="A313" s="163" t="s">
        <v>261</v>
      </c>
      <c r="B313" s="146">
        <f t="shared" ref="B313:C316" si="20">B291+B266+B244+B222+B197</f>
        <v>386583</v>
      </c>
      <c r="C313" s="146">
        <f t="shared" si="20"/>
        <v>350213</v>
      </c>
      <c r="D313" s="146">
        <f>D291+D266+D244+D222+D197</f>
        <v>374113</v>
      </c>
      <c r="E313" s="164">
        <f t="shared" si="18"/>
        <v>23900</v>
      </c>
    </row>
    <row r="314" spans="1:5" ht="15" customHeight="1" x14ac:dyDescent="0.2">
      <c r="A314" s="163" t="s">
        <v>262</v>
      </c>
      <c r="B314" s="146">
        <f t="shared" si="20"/>
        <v>11128479</v>
      </c>
      <c r="C314" s="146">
        <f t="shared" si="20"/>
        <v>17950257</v>
      </c>
      <c r="D314" s="146">
        <f>D292+D267+D245+D223+D198</f>
        <v>9892263</v>
      </c>
      <c r="E314" s="164">
        <f t="shared" si="18"/>
        <v>-8057994</v>
      </c>
    </row>
    <row r="315" spans="1:5" ht="15" customHeight="1" x14ac:dyDescent="0.2">
      <c r="A315" s="163" t="s">
        <v>263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618</v>
      </c>
      <c r="B316" s="146">
        <f t="shared" si="20"/>
        <v>3098826</v>
      </c>
      <c r="C316" s="146">
        <f t="shared" si="20"/>
        <v>2698536</v>
      </c>
      <c r="D316" s="146">
        <f>D294+D269+D247+D225+D200</f>
        <v>2078323</v>
      </c>
      <c r="E316" s="164">
        <f t="shared" si="18"/>
        <v>-620213</v>
      </c>
    </row>
    <row r="317" spans="1:5" s="153" customFormat="1" ht="15" customHeight="1" x14ac:dyDescent="0.25">
      <c r="A317" s="165" t="s">
        <v>189</v>
      </c>
      <c r="B317" s="166">
        <f>B316+B315+B314+B313</f>
        <v>14613888</v>
      </c>
      <c r="C317" s="166">
        <f>C316+C315+C314+C313</f>
        <v>20999006</v>
      </c>
      <c r="D317" s="166">
        <f>D316+D315+D314+D313</f>
        <v>12344699</v>
      </c>
      <c r="E317" s="167">
        <f t="shared" si="18"/>
        <v>-8654307</v>
      </c>
    </row>
    <row r="318" spans="1:5" ht="15" customHeight="1" x14ac:dyDescent="0.2">
      <c r="A318" s="163" t="s">
        <v>264</v>
      </c>
      <c r="B318" s="146">
        <f t="shared" ref="B318:C320" si="21">B296+B271+B249+B227+B202</f>
        <v>210045</v>
      </c>
      <c r="C318" s="146">
        <f t="shared" si="21"/>
        <v>29065</v>
      </c>
      <c r="D318" s="146">
        <f>D296+D271+D249+D227+D202</f>
        <v>0</v>
      </c>
      <c r="E318" s="164">
        <f t="shared" si="18"/>
        <v>-29065</v>
      </c>
    </row>
    <row r="319" spans="1:5" ht="15" customHeight="1" x14ac:dyDescent="0.2">
      <c r="A319" s="163" t="s">
        <v>265</v>
      </c>
      <c r="B319" s="146">
        <f t="shared" si="21"/>
        <v>344594</v>
      </c>
      <c r="C319" s="146">
        <f t="shared" si="21"/>
        <v>351232</v>
      </c>
      <c r="D319" s="146">
        <f>D297+D272+D250+D228+D203</f>
        <v>351232</v>
      </c>
      <c r="E319" s="164">
        <f t="shared" si="18"/>
        <v>0</v>
      </c>
    </row>
    <row r="320" spans="1:5" ht="15" customHeight="1" x14ac:dyDescent="0.2">
      <c r="A320" s="163" t="s">
        <v>266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193</v>
      </c>
      <c r="B321" s="166">
        <f>B320+B319+B318</f>
        <v>554639</v>
      </c>
      <c r="C321" s="166">
        <f>C320+C319+C318</f>
        <v>380297</v>
      </c>
      <c r="D321" s="166">
        <f>D320+D319+D318</f>
        <v>351232</v>
      </c>
      <c r="E321" s="167">
        <f t="shared" si="18"/>
        <v>-29065</v>
      </c>
    </row>
    <row r="322" spans="1:5" s="153" customFormat="1" ht="15" customHeight="1" x14ac:dyDescent="0.25">
      <c r="A322" s="165" t="s">
        <v>291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281</v>
      </c>
      <c r="B323" s="181">
        <f>B321+B317+B312+B308+B322</f>
        <v>68410736</v>
      </c>
      <c r="C323" s="181">
        <f>C321+C317+C312+C308+C322</f>
        <v>75514558</v>
      </c>
      <c r="D323" s="174">
        <f>D321+D317+D312+D308+D322</f>
        <v>66612754</v>
      </c>
      <c r="E323" s="174">
        <f t="shared" si="18"/>
        <v>-8901804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508</v>
      </c>
    </row>
    <row r="346" spans="1:1" ht="15" customHeight="1" x14ac:dyDescent="0.2">
      <c r="A346" s="138"/>
    </row>
    <row r="347" spans="1:1" ht="15" customHeight="1" x14ac:dyDescent="0.2">
      <c r="A347" s="138"/>
    </row>
    <row r="348" spans="1:1" ht="15" customHeight="1" x14ac:dyDescent="0.2">
      <c r="A348" s="138"/>
    </row>
    <row r="349" spans="1:1" ht="15" customHeight="1" x14ac:dyDescent="0.2">
      <c r="A349" s="138"/>
    </row>
    <row r="350" spans="1:1" ht="15" customHeight="1" x14ac:dyDescent="0.2">
      <c r="A350" s="138"/>
    </row>
    <row r="351" spans="1:1" ht="15" customHeight="1" x14ac:dyDescent="0.2">
      <c r="A351" s="138"/>
    </row>
    <row r="352" spans="1:1" ht="15" customHeight="1" x14ac:dyDescent="0.2">
      <c r="A352" s="138"/>
    </row>
    <row r="353" spans="1:1" ht="15" customHeight="1" x14ac:dyDescent="0.2">
      <c r="A353" s="138"/>
    </row>
    <row r="354" spans="1:1" ht="15" customHeight="1" x14ac:dyDescent="0.2">
      <c r="A354" s="138"/>
    </row>
    <row r="355" spans="1:1" ht="15" customHeight="1" x14ac:dyDescent="0.2">
      <c r="A355" s="138"/>
    </row>
    <row r="356" spans="1:1" ht="15" customHeight="1" x14ac:dyDescent="0.2">
      <c r="A356" s="138"/>
    </row>
    <row r="357" spans="1:1" ht="15" customHeight="1" x14ac:dyDescent="0.2">
      <c r="A357" s="138"/>
    </row>
    <row r="358" spans="1:1" ht="15" customHeight="1" x14ac:dyDescent="0.2">
      <c r="A358" s="138"/>
    </row>
    <row r="359" spans="1:1" ht="15" customHeight="1" x14ac:dyDescent="0.2">
      <c r="A359" s="138"/>
    </row>
    <row r="360" spans="1:1" ht="15" customHeight="1" x14ac:dyDescent="0.2">
      <c r="A360" s="138"/>
    </row>
    <row r="361" spans="1:1" ht="15" customHeight="1" x14ac:dyDescent="0.2">
      <c r="A361" s="138"/>
    </row>
    <row r="362" spans="1:1" ht="15" customHeight="1" x14ac:dyDescent="0.2">
      <c r="A362" s="138"/>
    </row>
    <row r="363" spans="1:1" ht="15" customHeight="1" x14ac:dyDescent="0.2">
      <c r="A363" s="138"/>
    </row>
    <row r="364" spans="1:1" ht="15" customHeight="1" x14ac:dyDescent="0.2">
      <c r="A364" s="138"/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BA9C0-0733-491D-B783-E066B122229E}">
  <sheetPr>
    <pageSetUpPr fitToPage="1"/>
  </sheetPr>
  <dimension ref="A1:K81"/>
  <sheetViews>
    <sheetView topLeftCell="A19" workbookViewId="0">
      <pane xSplit="1" topLeftCell="H1" activePane="topRight" state="frozen"/>
      <selection activeCell="A38" sqref="A38:IV38"/>
      <selection pane="topRight" activeCell="A38" sqref="A38:XFD39"/>
    </sheetView>
  </sheetViews>
  <sheetFormatPr defaultColWidth="12.42578125" defaultRowHeight="14.25" x14ac:dyDescent="0.2"/>
  <cols>
    <col min="1" max="1" width="134.7109375" style="532" customWidth="1"/>
    <col min="2" max="3" width="21.140625" style="532" customWidth="1"/>
    <col min="4" max="4" width="21.140625" style="595" customWidth="1"/>
    <col min="5" max="8" width="21.140625" style="532" customWidth="1"/>
    <col min="9" max="9" width="2.42578125" style="532" bestFit="1" customWidth="1"/>
    <col min="10" max="256" width="12.42578125" style="532"/>
    <col min="257" max="257" width="134.7109375" style="532" customWidth="1"/>
    <col min="258" max="264" width="21.140625" style="532" customWidth="1"/>
    <col min="265" max="265" width="2.42578125" style="532" bestFit="1" customWidth="1"/>
    <col min="266" max="512" width="12.42578125" style="532"/>
    <col min="513" max="513" width="134.7109375" style="532" customWidth="1"/>
    <col min="514" max="520" width="21.140625" style="532" customWidth="1"/>
    <col min="521" max="521" width="2.42578125" style="532" bestFit="1" customWidth="1"/>
    <col min="522" max="768" width="12.42578125" style="532"/>
    <col min="769" max="769" width="134.7109375" style="532" customWidth="1"/>
    <col min="770" max="776" width="21.140625" style="532" customWidth="1"/>
    <col min="777" max="777" width="2.42578125" style="532" bestFit="1" customWidth="1"/>
    <col min="778" max="1024" width="12.42578125" style="532"/>
    <col min="1025" max="1025" width="134.7109375" style="532" customWidth="1"/>
    <col min="1026" max="1032" width="21.140625" style="532" customWidth="1"/>
    <col min="1033" max="1033" width="2.42578125" style="532" bestFit="1" customWidth="1"/>
    <col min="1034" max="1280" width="12.42578125" style="532"/>
    <col min="1281" max="1281" width="134.7109375" style="532" customWidth="1"/>
    <col min="1282" max="1288" width="21.140625" style="532" customWidth="1"/>
    <col min="1289" max="1289" width="2.42578125" style="532" bestFit="1" customWidth="1"/>
    <col min="1290" max="1536" width="12.42578125" style="532"/>
    <col min="1537" max="1537" width="134.7109375" style="532" customWidth="1"/>
    <col min="1538" max="1544" width="21.140625" style="532" customWidth="1"/>
    <col min="1545" max="1545" width="2.42578125" style="532" bestFit="1" customWidth="1"/>
    <col min="1546" max="1792" width="12.42578125" style="532"/>
    <col min="1793" max="1793" width="134.7109375" style="532" customWidth="1"/>
    <col min="1794" max="1800" width="21.140625" style="532" customWidth="1"/>
    <col min="1801" max="1801" width="2.42578125" style="532" bestFit="1" customWidth="1"/>
    <col min="1802" max="2048" width="12.42578125" style="532"/>
    <col min="2049" max="2049" width="134.7109375" style="532" customWidth="1"/>
    <col min="2050" max="2056" width="21.140625" style="532" customWidth="1"/>
    <col min="2057" max="2057" width="2.42578125" style="532" bestFit="1" customWidth="1"/>
    <col min="2058" max="2304" width="12.42578125" style="532"/>
    <col min="2305" max="2305" width="134.7109375" style="532" customWidth="1"/>
    <col min="2306" max="2312" width="21.140625" style="532" customWidth="1"/>
    <col min="2313" max="2313" width="2.42578125" style="532" bestFit="1" customWidth="1"/>
    <col min="2314" max="2560" width="12.42578125" style="532"/>
    <col min="2561" max="2561" width="134.7109375" style="532" customWidth="1"/>
    <col min="2562" max="2568" width="21.140625" style="532" customWidth="1"/>
    <col min="2569" max="2569" width="2.42578125" style="532" bestFit="1" customWidth="1"/>
    <col min="2570" max="2816" width="12.42578125" style="532"/>
    <col min="2817" max="2817" width="134.7109375" style="532" customWidth="1"/>
    <col min="2818" max="2824" width="21.140625" style="532" customWidth="1"/>
    <col min="2825" max="2825" width="2.42578125" style="532" bestFit="1" customWidth="1"/>
    <col min="2826" max="3072" width="12.42578125" style="532"/>
    <col min="3073" max="3073" width="134.7109375" style="532" customWidth="1"/>
    <col min="3074" max="3080" width="21.140625" style="532" customWidth="1"/>
    <col min="3081" max="3081" width="2.42578125" style="532" bestFit="1" customWidth="1"/>
    <col min="3082" max="3328" width="12.42578125" style="532"/>
    <col min="3329" max="3329" width="134.7109375" style="532" customWidth="1"/>
    <col min="3330" max="3336" width="21.140625" style="532" customWidth="1"/>
    <col min="3337" max="3337" width="2.42578125" style="532" bestFit="1" customWidth="1"/>
    <col min="3338" max="3584" width="12.42578125" style="532"/>
    <col min="3585" max="3585" width="134.7109375" style="532" customWidth="1"/>
    <col min="3586" max="3592" width="21.140625" style="532" customWidth="1"/>
    <col min="3593" max="3593" width="2.42578125" style="532" bestFit="1" customWidth="1"/>
    <col min="3594" max="3840" width="12.42578125" style="532"/>
    <col min="3841" max="3841" width="134.7109375" style="532" customWidth="1"/>
    <col min="3842" max="3848" width="21.140625" style="532" customWidth="1"/>
    <col min="3849" max="3849" width="2.42578125" style="532" bestFit="1" customWidth="1"/>
    <col min="3850" max="4096" width="12.42578125" style="532"/>
    <col min="4097" max="4097" width="134.7109375" style="532" customWidth="1"/>
    <col min="4098" max="4104" width="21.140625" style="532" customWidth="1"/>
    <col min="4105" max="4105" width="2.42578125" style="532" bestFit="1" customWidth="1"/>
    <col min="4106" max="4352" width="12.42578125" style="532"/>
    <col min="4353" max="4353" width="134.7109375" style="532" customWidth="1"/>
    <col min="4354" max="4360" width="21.140625" style="532" customWidth="1"/>
    <col min="4361" max="4361" width="2.42578125" style="532" bestFit="1" customWidth="1"/>
    <col min="4362" max="4608" width="12.42578125" style="532"/>
    <col min="4609" max="4609" width="134.7109375" style="532" customWidth="1"/>
    <col min="4610" max="4616" width="21.140625" style="532" customWidth="1"/>
    <col min="4617" max="4617" width="2.42578125" style="532" bestFit="1" customWidth="1"/>
    <col min="4618" max="4864" width="12.42578125" style="532"/>
    <col min="4865" max="4865" width="134.7109375" style="532" customWidth="1"/>
    <col min="4866" max="4872" width="21.140625" style="532" customWidth="1"/>
    <col min="4873" max="4873" width="2.42578125" style="532" bestFit="1" customWidth="1"/>
    <col min="4874" max="5120" width="12.42578125" style="532"/>
    <col min="5121" max="5121" width="134.7109375" style="532" customWidth="1"/>
    <col min="5122" max="5128" width="21.140625" style="532" customWidth="1"/>
    <col min="5129" max="5129" width="2.42578125" style="532" bestFit="1" customWidth="1"/>
    <col min="5130" max="5376" width="12.42578125" style="532"/>
    <col min="5377" max="5377" width="134.7109375" style="532" customWidth="1"/>
    <col min="5378" max="5384" width="21.140625" style="532" customWidth="1"/>
    <col min="5385" max="5385" width="2.42578125" style="532" bestFit="1" customWidth="1"/>
    <col min="5386" max="5632" width="12.42578125" style="532"/>
    <col min="5633" max="5633" width="134.7109375" style="532" customWidth="1"/>
    <col min="5634" max="5640" width="21.140625" style="532" customWidth="1"/>
    <col min="5641" max="5641" width="2.42578125" style="532" bestFit="1" customWidth="1"/>
    <col min="5642" max="5888" width="12.42578125" style="532"/>
    <col min="5889" max="5889" width="134.7109375" style="532" customWidth="1"/>
    <col min="5890" max="5896" width="21.140625" style="532" customWidth="1"/>
    <col min="5897" max="5897" width="2.42578125" style="532" bestFit="1" customWidth="1"/>
    <col min="5898" max="6144" width="12.42578125" style="532"/>
    <col min="6145" max="6145" width="134.7109375" style="532" customWidth="1"/>
    <col min="6146" max="6152" width="21.140625" style="532" customWidth="1"/>
    <col min="6153" max="6153" width="2.42578125" style="532" bestFit="1" customWidth="1"/>
    <col min="6154" max="6400" width="12.42578125" style="532"/>
    <col min="6401" max="6401" width="134.7109375" style="532" customWidth="1"/>
    <col min="6402" max="6408" width="21.140625" style="532" customWidth="1"/>
    <col min="6409" max="6409" width="2.42578125" style="532" bestFit="1" customWidth="1"/>
    <col min="6410" max="6656" width="12.42578125" style="532"/>
    <col min="6657" max="6657" width="134.7109375" style="532" customWidth="1"/>
    <col min="6658" max="6664" width="21.140625" style="532" customWidth="1"/>
    <col min="6665" max="6665" width="2.42578125" style="532" bestFit="1" customWidth="1"/>
    <col min="6666" max="6912" width="12.42578125" style="532"/>
    <col min="6913" max="6913" width="134.7109375" style="532" customWidth="1"/>
    <col min="6914" max="6920" width="21.140625" style="532" customWidth="1"/>
    <col min="6921" max="6921" width="2.42578125" style="532" bestFit="1" customWidth="1"/>
    <col min="6922" max="7168" width="12.42578125" style="532"/>
    <col min="7169" max="7169" width="134.7109375" style="532" customWidth="1"/>
    <col min="7170" max="7176" width="21.140625" style="532" customWidth="1"/>
    <col min="7177" max="7177" width="2.42578125" style="532" bestFit="1" customWidth="1"/>
    <col min="7178" max="7424" width="12.42578125" style="532"/>
    <col min="7425" max="7425" width="134.7109375" style="532" customWidth="1"/>
    <col min="7426" max="7432" width="21.140625" style="532" customWidth="1"/>
    <col min="7433" max="7433" width="2.42578125" style="532" bestFit="1" customWidth="1"/>
    <col min="7434" max="7680" width="12.42578125" style="532"/>
    <col min="7681" max="7681" width="134.7109375" style="532" customWidth="1"/>
    <col min="7682" max="7688" width="21.140625" style="532" customWidth="1"/>
    <col min="7689" max="7689" width="2.42578125" style="532" bestFit="1" customWidth="1"/>
    <col min="7690" max="7936" width="12.42578125" style="532"/>
    <col min="7937" max="7937" width="134.7109375" style="532" customWidth="1"/>
    <col min="7938" max="7944" width="21.140625" style="532" customWidth="1"/>
    <col min="7945" max="7945" width="2.42578125" style="532" bestFit="1" customWidth="1"/>
    <col min="7946" max="8192" width="12.42578125" style="532"/>
    <col min="8193" max="8193" width="134.7109375" style="532" customWidth="1"/>
    <col min="8194" max="8200" width="21.140625" style="532" customWidth="1"/>
    <col min="8201" max="8201" width="2.42578125" style="532" bestFit="1" customWidth="1"/>
    <col min="8202" max="8448" width="12.42578125" style="532"/>
    <col min="8449" max="8449" width="134.7109375" style="532" customWidth="1"/>
    <col min="8450" max="8456" width="21.140625" style="532" customWidth="1"/>
    <col min="8457" max="8457" width="2.42578125" style="532" bestFit="1" customWidth="1"/>
    <col min="8458" max="8704" width="12.42578125" style="532"/>
    <col min="8705" max="8705" width="134.7109375" style="532" customWidth="1"/>
    <col min="8706" max="8712" width="21.140625" style="532" customWidth="1"/>
    <col min="8713" max="8713" width="2.42578125" style="532" bestFit="1" customWidth="1"/>
    <col min="8714" max="8960" width="12.42578125" style="532"/>
    <col min="8961" max="8961" width="134.7109375" style="532" customWidth="1"/>
    <col min="8962" max="8968" width="21.140625" style="532" customWidth="1"/>
    <col min="8969" max="8969" width="2.42578125" style="532" bestFit="1" customWidth="1"/>
    <col min="8970" max="9216" width="12.42578125" style="532"/>
    <col min="9217" max="9217" width="134.7109375" style="532" customWidth="1"/>
    <col min="9218" max="9224" width="21.140625" style="532" customWidth="1"/>
    <col min="9225" max="9225" width="2.42578125" style="532" bestFit="1" customWidth="1"/>
    <col min="9226" max="9472" width="12.42578125" style="532"/>
    <col min="9473" max="9473" width="134.7109375" style="532" customWidth="1"/>
    <col min="9474" max="9480" width="21.140625" style="532" customWidth="1"/>
    <col min="9481" max="9481" width="2.42578125" style="532" bestFit="1" customWidth="1"/>
    <col min="9482" max="9728" width="12.42578125" style="532"/>
    <col min="9729" max="9729" width="134.7109375" style="532" customWidth="1"/>
    <col min="9730" max="9736" width="21.140625" style="532" customWidth="1"/>
    <col min="9737" max="9737" width="2.42578125" style="532" bestFit="1" customWidth="1"/>
    <col min="9738" max="9984" width="12.42578125" style="532"/>
    <col min="9985" max="9985" width="134.7109375" style="532" customWidth="1"/>
    <col min="9986" max="9992" width="21.140625" style="532" customWidth="1"/>
    <col min="9993" max="9993" width="2.42578125" style="532" bestFit="1" customWidth="1"/>
    <col min="9994" max="10240" width="12.42578125" style="532"/>
    <col min="10241" max="10241" width="134.7109375" style="532" customWidth="1"/>
    <col min="10242" max="10248" width="21.140625" style="532" customWidth="1"/>
    <col min="10249" max="10249" width="2.42578125" style="532" bestFit="1" customWidth="1"/>
    <col min="10250" max="10496" width="12.42578125" style="532"/>
    <col min="10497" max="10497" width="134.7109375" style="532" customWidth="1"/>
    <col min="10498" max="10504" width="21.140625" style="532" customWidth="1"/>
    <col min="10505" max="10505" width="2.42578125" style="532" bestFit="1" customWidth="1"/>
    <col min="10506" max="10752" width="12.42578125" style="532"/>
    <col min="10753" max="10753" width="134.7109375" style="532" customWidth="1"/>
    <col min="10754" max="10760" width="21.140625" style="532" customWidth="1"/>
    <col min="10761" max="10761" width="2.42578125" style="532" bestFit="1" customWidth="1"/>
    <col min="10762" max="11008" width="12.42578125" style="532"/>
    <col min="11009" max="11009" width="134.7109375" style="532" customWidth="1"/>
    <col min="11010" max="11016" width="21.140625" style="532" customWidth="1"/>
    <col min="11017" max="11017" width="2.42578125" style="532" bestFit="1" customWidth="1"/>
    <col min="11018" max="11264" width="12.42578125" style="532"/>
    <col min="11265" max="11265" width="134.7109375" style="532" customWidth="1"/>
    <col min="11266" max="11272" width="21.140625" style="532" customWidth="1"/>
    <col min="11273" max="11273" width="2.42578125" style="532" bestFit="1" customWidth="1"/>
    <col min="11274" max="11520" width="12.42578125" style="532"/>
    <col min="11521" max="11521" width="134.7109375" style="532" customWidth="1"/>
    <col min="11522" max="11528" width="21.140625" style="532" customWidth="1"/>
    <col min="11529" max="11529" width="2.42578125" style="532" bestFit="1" customWidth="1"/>
    <col min="11530" max="11776" width="12.42578125" style="532"/>
    <col min="11777" max="11777" width="134.7109375" style="532" customWidth="1"/>
    <col min="11778" max="11784" width="21.140625" style="532" customWidth="1"/>
    <col min="11785" max="11785" width="2.42578125" style="532" bestFit="1" customWidth="1"/>
    <col min="11786" max="12032" width="12.42578125" style="532"/>
    <col min="12033" max="12033" width="134.7109375" style="532" customWidth="1"/>
    <col min="12034" max="12040" width="21.140625" style="532" customWidth="1"/>
    <col min="12041" max="12041" width="2.42578125" style="532" bestFit="1" customWidth="1"/>
    <col min="12042" max="12288" width="12.42578125" style="532"/>
    <col min="12289" max="12289" width="134.7109375" style="532" customWidth="1"/>
    <col min="12290" max="12296" width="21.140625" style="532" customWidth="1"/>
    <col min="12297" max="12297" width="2.42578125" style="532" bestFit="1" customWidth="1"/>
    <col min="12298" max="12544" width="12.42578125" style="532"/>
    <col min="12545" max="12545" width="134.7109375" style="532" customWidth="1"/>
    <col min="12546" max="12552" width="21.140625" style="532" customWidth="1"/>
    <col min="12553" max="12553" width="2.42578125" style="532" bestFit="1" customWidth="1"/>
    <col min="12554" max="12800" width="12.42578125" style="532"/>
    <col min="12801" max="12801" width="134.7109375" style="532" customWidth="1"/>
    <col min="12802" max="12808" width="21.140625" style="532" customWidth="1"/>
    <col min="12809" max="12809" width="2.42578125" style="532" bestFit="1" customWidth="1"/>
    <col min="12810" max="13056" width="12.42578125" style="532"/>
    <col min="13057" max="13057" width="134.7109375" style="532" customWidth="1"/>
    <col min="13058" max="13064" width="21.140625" style="532" customWidth="1"/>
    <col min="13065" max="13065" width="2.42578125" style="532" bestFit="1" customWidth="1"/>
    <col min="13066" max="13312" width="12.42578125" style="532"/>
    <col min="13313" max="13313" width="134.7109375" style="532" customWidth="1"/>
    <col min="13314" max="13320" width="21.140625" style="532" customWidth="1"/>
    <col min="13321" max="13321" width="2.42578125" style="532" bestFit="1" customWidth="1"/>
    <col min="13322" max="13568" width="12.42578125" style="532"/>
    <col min="13569" max="13569" width="134.7109375" style="532" customWidth="1"/>
    <col min="13570" max="13576" width="21.140625" style="532" customWidth="1"/>
    <col min="13577" max="13577" width="2.42578125" style="532" bestFit="1" customWidth="1"/>
    <col min="13578" max="13824" width="12.42578125" style="532"/>
    <col min="13825" max="13825" width="134.7109375" style="532" customWidth="1"/>
    <col min="13826" max="13832" width="21.140625" style="532" customWidth="1"/>
    <col min="13833" max="13833" width="2.42578125" style="532" bestFit="1" customWidth="1"/>
    <col min="13834" max="14080" width="12.42578125" style="532"/>
    <col min="14081" max="14081" width="134.7109375" style="532" customWidth="1"/>
    <col min="14082" max="14088" width="21.140625" style="532" customWidth="1"/>
    <col min="14089" max="14089" width="2.42578125" style="532" bestFit="1" customWidth="1"/>
    <col min="14090" max="14336" width="12.42578125" style="532"/>
    <col min="14337" max="14337" width="134.7109375" style="532" customWidth="1"/>
    <col min="14338" max="14344" width="21.140625" style="532" customWidth="1"/>
    <col min="14345" max="14345" width="2.42578125" style="532" bestFit="1" customWidth="1"/>
    <col min="14346" max="14592" width="12.42578125" style="532"/>
    <col min="14593" max="14593" width="134.7109375" style="532" customWidth="1"/>
    <col min="14594" max="14600" width="21.140625" style="532" customWidth="1"/>
    <col min="14601" max="14601" width="2.42578125" style="532" bestFit="1" customWidth="1"/>
    <col min="14602" max="14848" width="12.42578125" style="532"/>
    <col min="14849" max="14849" width="134.7109375" style="532" customWidth="1"/>
    <col min="14850" max="14856" width="21.140625" style="532" customWidth="1"/>
    <col min="14857" max="14857" width="2.42578125" style="532" bestFit="1" customWidth="1"/>
    <col min="14858" max="15104" width="12.42578125" style="532"/>
    <col min="15105" max="15105" width="134.7109375" style="532" customWidth="1"/>
    <col min="15106" max="15112" width="21.140625" style="532" customWidth="1"/>
    <col min="15113" max="15113" width="2.42578125" style="532" bestFit="1" customWidth="1"/>
    <col min="15114" max="15360" width="12.42578125" style="532"/>
    <col min="15361" max="15361" width="134.7109375" style="532" customWidth="1"/>
    <col min="15362" max="15368" width="21.140625" style="532" customWidth="1"/>
    <col min="15369" max="15369" width="2.42578125" style="532" bestFit="1" customWidth="1"/>
    <col min="15370" max="15616" width="12.42578125" style="532"/>
    <col min="15617" max="15617" width="134.7109375" style="532" customWidth="1"/>
    <col min="15618" max="15624" width="21.140625" style="532" customWidth="1"/>
    <col min="15625" max="15625" width="2.42578125" style="532" bestFit="1" customWidth="1"/>
    <col min="15626" max="15872" width="12.42578125" style="532"/>
    <col min="15873" max="15873" width="134.7109375" style="532" customWidth="1"/>
    <col min="15874" max="15880" width="21.140625" style="532" customWidth="1"/>
    <col min="15881" max="15881" width="2.42578125" style="532" bestFit="1" customWidth="1"/>
    <col min="15882" max="16128" width="12.42578125" style="532"/>
    <col min="16129" max="16129" width="134.7109375" style="532" customWidth="1"/>
    <col min="16130" max="16136" width="21.140625" style="532" customWidth="1"/>
    <col min="16137" max="16137" width="2.42578125" style="532" bestFit="1" customWidth="1"/>
    <col min="16138" max="16384" width="12.42578125" style="532"/>
  </cols>
  <sheetData>
    <row r="1" spans="1:9" ht="15" x14ac:dyDescent="0.25">
      <c r="A1" s="527" t="s">
        <v>131</v>
      </c>
      <c r="B1" s="528"/>
      <c r="C1" s="528"/>
      <c r="D1" s="529"/>
      <c r="E1" s="530" t="s">
        <v>619</v>
      </c>
      <c r="F1" s="528"/>
      <c r="G1" s="528"/>
      <c r="H1" s="528"/>
      <c r="I1" s="531"/>
    </row>
    <row r="2" spans="1:9" ht="15" x14ac:dyDescent="0.25">
      <c r="A2" s="527" t="s">
        <v>466</v>
      </c>
      <c r="B2" s="533" t="s">
        <v>117</v>
      </c>
      <c r="C2" s="533" t="s">
        <v>117</v>
      </c>
      <c r="D2" s="534"/>
      <c r="E2" s="533" t="s">
        <v>117</v>
      </c>
      <c r="F2" s="533"/>
      <c r="G2" s="533" t="s">
        <v>117</v>
      </c>
      <c r="H2" s="533" t="s">
        <v>117</v>
      </c>
      <c r="I2" s="532" t="s">
        <v>235</v>
      </c>
    </row>
    <row r="3" spans="1:9" ht="15" x14ac:dyDescent="0.25">
      <c r="A3" s="527" t="s">
        <v>467</v>
      </c>
      <c r="B3" s="533"/>
      <c r="C3" s="533"/>
      <c r="D3" s="535"/>
      <c r="E3" s="533" t="s">
        <v>117</v>
      </c>
      <c r="F3" s="533"/>
      <c r="G3" s="533"/>
      <c r="H3" s="533"/>
      <c r="I3" s="531"/>
    </row>
    <row r="4" spans="1:9" ht="15" x14ac:dyDescent="0.25">
      <c r="A4" s="536"/>
      <c r="B4" s="533"/>
      <c r="C4" s="533"/>
      <c r="D4" s="534"/>
      <c r="E4" s="533"/>
      <c r="F4" s="533"/>
      <c r="G4" s="533"/>
      <c r="H4" s="533"/>
      <c r="I4" s="531"/>
    </row>
    <row r="5" spans="1:9" ht="15.75" thickBot="1" x14ac:dyDescent="0.3">
      <c r="A5" s="533"/>
      <c r="B5" s="533" t="s">
        <v>235</v>
      </c>
      <c r="C5" s="533" t="s">
        <v>117</v>
      </c>
      <c r="D5" s="534"/>
      <c r="E5" s="533" t="s">
        <v>235</v>
      </c>
      <c r="F5" s="533"/>
      <c r="G5" s="533" t="s">
        <v>117</v>
      </c>
      <c r="H5" s="533" t="s">
        <v>117</v>
      </c>
      <c r="I5" s="532" t="s">
        <v>235</v>
      </c>
    </row>
    <row r="6" spans="1:9" ht="15" x14ac:dyDescent="0.25">
      <c r="A6" s="537" t="s">
        <v>117</v>
      </c>
      <c r="B6" s="538" t="s">
        <v>468</v>
      </c>
      <c r="C6" s="539" t="s">
        <v>620</v>
      </c>
      <c r="D6" s="540" t="s">
        <v>135</v>
      </c>
      <c r="E6" s="650" t="s">
        <v>621</v>
      </c>
      <c r="F6" s="651"/>
      <c r="G6" s="539" t="s">
        <v>620</v>
      </c>
      <c r="H6" s="541" t="s">
        <v>136</v>
      </c>
      <c r="I6" s="528"/>
    </row>
    <row r="7" spans="1:9" ht="15" x14ac:dyDescent="0.25">
      <c r="A7" s="542" t="s">
        <v>235</v>
      </c>
      <c r="B7" s="543" t="s">
        <v>469</v>
      </c>
      <c r="C7" s="544" t="s">
        <v>470</v>
      </c>
      <c r="D7" s="545" t="s">
        <v>517</v>
      </c>
      <c r="E7" s="546" t="s">
        <v>471</v>
      </c>
      <c r="F7" s="546" t="s">
        <v>472</v>
      </c>
      <c r="G7" s="543" t="s">
        <v>470</v>
      </c>
      <c r="H7" s="547" t="s">
        <v>539</v>
      </c>
      <c r="I7" s="528"/>
    </row>
    <row r="8" spans="1:9" ht="15" x14ac:dyDescent="0.25">
      <c r="A8" s="548" t="s">
        <v>473</v>
      </c>
      <c r="B8" s="549" t="s">
        <v>117</v>
      </c>
      <c r="C8" s="550" t="s">
        <v>235</v>
      </c>
      <c r="D8" s="551" t="s">
        <v>117</v>
      </c>
      <c r="E8" s="550" t="s">
        <v>117</v>
      </c>
      <c r="F8" s="550"/>
      <c r="G8" s="549" t="s">
        <v>117</v>
      </c>
      <c r="H8" s="552" t="s">
        <v>117</v>
      </c>
      <c r="I8" s="533" t="s">
        <v>117</v>
      </c>
    </row>
    <row r="9" spans="1:9" x14ac:dyDescent="0.2">
      <c r="A9" s="553"/>
      <c r="B9" s="554"/>
      <c r="C9" s="550" t="s">
        <v>235</v>
      </c>
      <c r="D9" s="555" t="s">
        <v>235</v>
      </c>
      <c r="E9" s="554"/>
      <c r="F9" s="554"/>
      <c r="G9" s="554"/>
      <c r="H9" s="552" t="s">
        <v>235</v>
      </c>
      <c r="I9" s="533" t="s">
        <v>235</v>
      </c>
    </row>
    <row r="10" spans="1:9" x14ac:dyDescent="0.2">
      <c r="A10" s="556" t="s">
        <v>474</v>
      </c>
      <c r="B10" s="557"/>
      <c r="C10" s="558"/>
      <c r="D10" s="559">
        <v>0</v>
      </c>
      <c r="E10" s="560"/>
      <c r="F10" s="561"/>
      <c r="G10" s="558"/>
      <c r="H10" s="562">
        <v>0</v>
      </c>
      <c r="I10" s="528"/>
    </row>
    <row r="11" spans="1:9" x14ac:dyDescent="0.2">
      <c r="A11" s="556" t="s">
        <v>320</v>
      </c>
      <c r="B11" s="563"/>
      <c r="C11" s="558"/>
      <c r="D11" s="559">
        <v>0</v>
      </c>
      <c r="E11" s="564"/>
      <c r="F11" s="561"/>
      <c r="G11" s="558"/>
      <c r="H11" s="562">
        <v>0</v>
      </c>
      <c r="I11" s="528"/>
    </row>
    <row r="12" spans="1:9" x14ac:dyDescent="0.2">
      <c r="A12" s="556" t="s">
        <v>475</v>
      </c>
      <c r="B12" s="557">
        <v>93</v>
      </c>
      <c r="C12" s="558">
        <f>D12/B12</f>
        <v>1075.2688172043011</v>
      </c>
      <c r="D12" s="559">
        <v>100000</v>
      </c>
      <c r="E12" s="560">
        <v>92</v>
      </c>
      <c r="F12" s="565">
        <v>1</v>
      </c>
      <c r="G12" s="558">
        <f>H12/(E12+F12)</f>
        <v>1075.2688172043011</v>
      </c>
      <c r="H12" s="562">
        <v>100000</v>
      </c>
      <c r="I12" s="528"/>
    </row>
    <row r="13" spans="1:9" x14ac:dyDescent="0.2">
      <c r="A13" s="556" t="s">
        <v>622</v>
      </c>
      <c r="B13" s="563"/>
      <c r="C13" s="558"/>
      <c r="D13" s="559">
        <f t="shared" ref="D13:D28" si="0">(B13*C13)</f>
        <v>0</v>
      </c>
      <c r="E13" s="564"/>
      <c r="F13" s="561"/>
      <c r="G13" s="558"/>
      <c r="H13" s="562">
        <f>(E13*G13)</f>
        <v>0</v>
      </c>
      <c r="I13" s="528"/>
    </row>
    <row r="14" spans="1:9" x14ac:dyDescent="0.2">
      <c r="A14" s="556" t="s">
        <v>476</v>
      </c>
      <c r="B14" s="563"/>
      <c r="C14" s="558"/>
      <c r="D14" s="559">
        <f t="shared" si="0"/>
        <v>0</v>
      </c>
      <c r="E14" s="564"/>
      <c r="F14" s="561"/>
      <c r="G14" s="558"/>
      <c r="H14" s="562">
        <v>0</v>
      </c>
      <c r="I14" s="528"/>
    </row>
    <row r="15" spans="1:9" x14ac:dyDescent="0.2">
      <c r="A15" s="556" t="s">
        <v>477</v>
      </c>
      <c r="B15" s="563"/>
      <c r="C15" s="558"/>
      <c r="D15" s="559">
        <v>0</v>
      </c>
      <c r="E15" s="564"/>
      <c r="F15" s="561"/>
      <c r="G15" s="558"/>
      <c r="H15" s="562">
        <f>(E15*G15)</f>
        <v>0</v>
      </c>
      <c r="I15" s="528"/>
    </row>
    <row r="16" spans="1:9" x14ac:dyDescent="0.2">
      <c r="A16" s="556" t="s">
        <v>478</v>
      </c>
      <c r="B16" s="563"/>
      <c r="C16" s="558"/>
      <c r="D16" s="559">
        <v>0</v>
      </c>
      <c r="E16" s="564"/>
      <c r="F16" s="561"/>
      <c r="G16" s="558"/>
      <c r="H16" s="562">
        <v>0</v>
      </c>
      <c r="I16" s="528"/>
    </row>
    <row r="17" spans="1:9" x14ac:dyDescent="0.2">
      <c r="A17" s="556" t="s">
        <v>479</v>
      </c>
      <c r="B17" s="563"/>
      <c r="C17" s="558"/>
      <c r="D17" s="559">
        <f t="shared" si="0"/>
        <v>0</v>
      </c>
      <c r="E17" s="564"/>
      <c r="F17" s="561"/>
      <c r="G17" s="558"/>
      <c r="H17" s="562">
        <f>(E17*G17)</f>
        <v>0</v>
      </c>
      <c r="I17" s="528"/>
    </row>
    <row r="18" spans="1:9" x14ac:dyDescent="0.2">
      <c r="A18" s="556" t="s">
        <v>480</v>
      </c>
      <c r="B18" s="557">
        <v>38</v>
      </c>
      <c r="C18" s="558">
        <f>D18/B18</f>
        <v>473.68421052631578</v>
      </c>
      <c r="D18" s="559">
        <v>18000</v>
      </c>
      <c r="E18" s="561">
        <v>37</v>
      </c>
      <c r="F18" s="565">
        <v>1</v>
      </c>
      <c r="G18" s="558">
        <f>H18/(E18+F18)</f>
        <v>473.68421052631578</v>
      </c>
      <c r="H18" s="562">
        <v>18000</v>
      </c>
      <c r="I18" s="528"/>
    </row>
    <row r="19" spans="1:9" x14ac:dyDescent="0.2">
      <c r="A19" s="556" t="s">
        <v>623</v>
      </c>
      <c r="B19" s="563"/>
      <c r="C19" s="558"/>
      <c r="D19" s="559">
        <f t="shared" si="0"/>
        <v>0</v>
      </c>
      <c r="E19" s="564"/>
      <c r="F19" s="561"/>
      <c r="G19" s="558"/>
      <c r="H19" s="562">
        <f>(E19*G19)</f>
        <v>0</v>
      </c>
      <c r="I19" s="528"/>
    </row>
    <row r="20" spans="1:9" x14ac:dyDescent="0.2">
      <c r="A20" s="556" t="s">
        <v>624</v>
      </c>
      <c r="B20" s="563"/>
      <c r="C20" s="558"/>
      <c r="D20" s="559">
        <f t="shared" si="0"/>
        <v>0</v>
      </c>
      <c r="E20" s="564"/>
      <c r="F20" s="561"/>
      <c r="G20" s="558"/>
      <c r="H20" s="562">
        <f>(E20*G20)</f>
        <v>0</v>
      </c>
      <c r="I20" s="528"/>
    </row>
    <row r="21" spans="1:9" x14ac:dyDescent="0.2">
      <c r="A21" s="556" t="s">
        <v>481</v>
      </c>
      <c r="B21" s="563"/>
      <c r="C21" s="558"/>
      <c r="D21" s="559">
        <v>0</v>
      </c>
      <c r="E21" s="561"/>
      <c r="F21" s="561"/>
      <c r="G21" s="558"/>
      <c r="H21" s="562">
        <v>0</v>
      </c>
      <c r="I21" s="528"/>
    </row>
    <row r="22" spans="1:9" x14ac:dyDescent="0.2">
      <c r="A22" s="556" t="s">
        <v>482</v>
      </c>
      <c r="B22" s="563"/>
      <c r="C22" s="558"/>
      <c r="D22" s="559">
        <f t="shared" si="0"/>
        <v>0</v>
      </c>
      <c r="E22" s="564"/>
      <c r="F22" s="561"/>
      <c r="G22" s="558"/>
      <c r="H22" s="562">
        <f t="shared" ref="H22:H29" si="1">(E22*G22)</f>
        <v>0</v>
      </c>
      <c r="I22" s="528"/>
    </row>
    <row r="23" spans="1:9" x14ac:dyDescent="0.2">
      <c r="A23" s="556" t="s">
        <v>483</v>
      </c>
      <c r="B23" s="563"/>
      <c r="C23" s="558"/>
      <c r="D23" s="559">
        <f t="shared" si="0"/>
        <v>0</v>
      </c>
      <c r="E23" s="564"/>
      <c r="F23" s="561"/>
      <c r="G23" s="558"/>
      <c r="H23" s="562">
        <f t="shared" si="1"/>
        <v>0</v>
      </c>
      <c r="I23" s="528"/>
    </row>
    <row r="24" spans="1:9" x14ac:dyDescent="0.2">
      <c r="A24" s="556" t="s">
        <v>484</v>
      </c>
      <c r="B24" s="563"/>
      <c r="C24" s="558"/>
      <c r="D24" s="559">
        <f t="shared" si="0"/>
        <v>0</v>
      </c>
      <c r="E24" s="564"/>
      <c r="F24" s="561"/>
      <c r="G24" s="558"/>
      <c r="H24" s="562">
        <f t="shared" si="1"/>
        <v>0</v>
      </c>
      <c r="I24" s="528"/>
    </row>
    <row r="25" spans="1:9" x14ac:dyDescent="0.2">
      <c r="A25" s="556" t="s">
        <v>485</v>
      </c>
      <c r="B25" s="563"/>
      <c r="C25" s="558"/>
      <c r="D25" s="559">
        <f t="shared" si="0"/>
        <v>0</v>
      </c>
      <c r="E25" s="564"/>
      <c r="F25" s="561"/>
      <c r="G25" s="558"/>
      <c r="H25" s="562">
        <f t="shared" si="1"/>
        <v>0</v>
      </c>
      <c r="I25" s="528"/>
    </row>
    <row r="26" spans="1:9" x14ac:dyDescent="0.2">
      <c r="A26" s="556" t="s">
        <v>625</v>
      </c>
      <c r="B26" s="563"/>
      <c r="C26" s="558"/>
      <c r="D26" s="559">
        <f t="shared" si="0"/>
        <v>0</v>
      </c>
      <c r="E26" s="564"/>
      <c r="F26" s="561"/>
      <c r="G26" s="558"/>
      <c r="H26" s="562">
        <f t="shared" si="1"/>
        <v>0</v>
      </c>
      <c r="I26" s="528"/>
    </row>
    <row r="27" spans="1:9" x14ac:dyDescent="0.2">
      <c r="A27" s="556" t="s">
        <v>486</v>
      </c>
      <c r="B27" s="563"/>
      <c r="C27" s="558"/>
      <c r="D27" s="559">
        <f t="shared" si="0"/>
        <v>0</v>
      </c>
      <c r="E27" s="564"/>
      <c r="F27" s="561"/>
      <c r="G27" s="558"/>
      <c r="H27" s="562">
        <f t="shared" si="1"/>
        <v>0</v>
      </c>
      <c r="I27" s="528"/>
    </row>
    <row r="28" spans="1:9" x14ac:dyDescent="0.2">
      <c r="A28" s="556" t="s">
        <v>487</v>
      </c>
      <c r="B28" s="563"/>
      <c r="C28" s="558"/>
      <c r="D28" s="559">
        <f t="shared" si="0"/>
        <v>0</v>
      </c>
      <c r="E28" s="564"/>
      <c r="F28" s="561"/>
      <c r="G28" s="558"/>
      <c r="H28" s="562">
        <f t="shared" si="1"/>
        <v>0</v>
      </c>
      <c r="I28" s="528"/>
    </row>
    <row r="29" spans="1:9" x14ac:dyDescent="0.2">
      <c r="A29" s="556" t="s">
        <v>488</v>
      </c>
      <c r="B29" s="563"/>
      <c r="C29" s="558"/>
      <c r="D29" s="559">
        <f>(B29*C29)</f>
        <v>0</v>
      </c>
      <c r="E29" s="564"/>
      <c r="F29" s="561"/>
      <c r="G29" s="558"/>
      <c r="H29" s="562">
        <f t="shared" si="1"/>
        <v>0</v>
      </c>
      <c r="I29" s="528"/>
    </row>
    <row r="30" spans="1:9" x14ac:dyDescent="0.2">
      <c r="A30" s="556" t="s">
        <v>489</v>
      </c>
      <c r="B30" s="564">
        <f>SUM(B31:B46)</f>
        <v>1815</v>
      </c>
      <c r="C30" s="558">
        <f t="shared" ref="C30:C40" si="2">D30/B30</f>
        <v>2533.835261707989</v>
      </c>
      <c r="D30" s="559">
        <f>SUM(D31:D46)</f>
        <v>4598911</v>
      </c>
      <c r="E30" s="564">
        <f>SUM(E31:E46)</f>
        <v>2209</v>
      </c>
      <c r="F30" s="564">
        <f>SUM(F31:F46)</f>
        <v>229</v>
      </c>
      <c r="G30" s="558"/>
      <c r="H30" s="566">
        <f>SUM(H31:H46)</f>
        <v>6189441</v>
      </c>
      <c r="I30" s="528"/>
    </row>
    <row r="31" spans="1:9" x14ac:dyDescent="0.2">
      <c r="A31" s="567" t="s">
        <v>626</v>
      </c>
      <c r="B31" s="557">
        <v>1050</v>
      </c>
      <c r="C31" s="558">
        <f t="shared" si="2"/>
        <v>3088.6790476190477</v>
      </c>
      <c r="D31" s="559">
        <v>3243113</v>
      </c>
      <c r="E31" s="561">
        <v>348</v>
      </c>
      <c r="F31" s="565">
        <v>15</v>
      </c>
      <c r="G31" s="558">
        <f>H31/(E31+F31)</f>
        <v>3089.495867768595</v>
      </c>
      <c r="H31" s="562">
        <v>1121487</v>
      </c>
      <c r="I31" s="528"/>
    </row>
    <row r="32" spans="1:9" x14ac:dyDescent="0.2">
      <c r="A32" s="567" t="s">
        <v>627</v>
      </c>
      <c r="B32" s="557">
        <v>345</v>
      </c>
      <c r="C32" s="558">
        <f>D32/B32</f>
        <v>2709.0695652173913</v>
      </c>
      <c r="D32" s="559">
        <v>934629</v>
      </c>
      <c r="E32" s="561">
        <v>458</v>
      </c>
      <c r="F32" s="565">
        <v>52</v>
      </c>
      <c r="G32" s="558">
        <f>H32/(E32+F32)</f>
        <v>2715.4509803921569</v>
      </c>
      <c r="H32" s="562">
        <v>1384880</v>
      </c>
      <c r="I32" s="528"/>
    </row>
    <row r="33" spans="1:10" x14ac:dyDescent="0.2">
      <c r="A33" s="556" t="s">
        <v>628</v>
      </c>
      <c r="B33" s="557">
        <v>17</v>
      </c>
      <c r="C33" s="558">
        <f>D33/B33</f>
        <v>1058.8235294117646</v>
      </c>
      <c r="D33" s="559">
        <v>18000</v>
      </c>
      <c r="E33" s="561">
        <v>17</v>
      </c>
      <c r="F33" s="565"/>
      <c r="G33" s="558">
        <f>H33/(E33+F33)</f>
        <v>1058.8235294117646</v>
      </c>
      <c r="H33" s="562">
        <v>18000</v>
      </c>
      <c r="I33" s="528"/>
    </row>
    <row r="34" spans="1:10" x14ac:dyDescent="0.2">
      <c r="A34" s="556" t="s">
        <v>629</v>
      </c>
      <c r="B34" s="557">
        <v>26</v>
      </c>
      <c r="C34" s="558">
        <f t="shared" si="2"/>
        <v>157.19230769230768</v>
      </c>
      <c r="D34" s="559">
        <v>4087</v>
      </c>
      <c r="E34" s="561">
        <v>32</v>
      </c>
      <c r="F34" s="565">
        <v>0</v>
      </c>
      <c r="G34" s="558">
        <f>H34/(E34+F34)</f>
        <v>156.25</v>
      </c>
      <c r="H34" s="562">
        <v>5000</v>
      </c>
      <c r="I34" s="528"/>
    </row>
    <row r="35" spans="1:10" x14ac:dyDescent="0.2">
      <c r="A35" s="567" t="s">
        <v>630</v>
      </c>
      <c r="B35" s="557"/>
      <c r="C35" s="558"/>
      <c r="D35" s="559"/>
      <c r="E35" s="561"/>
      <c r="F35" s="561"/>
      <c r="G35" s="558"/>
      <c r="H35" s="562">
        <v>0</v>
      </c>
      <c r="I35" s="528"/>
    </row>
    <row r="36" spans="1:10" x14ac:dyDescent="0.2">
      <c r="A36" s="567" t="s">
        <v>631</v>
      </c>
      <c r="B36" s="563">
        <v>3</v>
      </c>
      <c r="C36" s="558">
        <f t="shared" si="2"/>
        <v>966.66666666666663</v>
      </c>
      <c r="D36" s="559">
        <v>2900</v>
      </c>
      <c r="E36" s="561">
        <v>5</v>
      </c>
      <c r="F36" s="561"/>
      <c r="G36" s="558">
        <f>H36/(E36+F36)</f>
        <v>1028.4000000000001</v>
      </c>
      <c r="H36" s="562">
        <v>5142</v>
      </c>
      <c r="I36" s="528"/>
      <c r="J36" s="568"/>
    </row>
    <row r="37" spans="1:10" x14ac:dyDescent="0.2">
      <c r="A37" s="567" t="s">
        <v>632</v>
      </c>
      <c r="B37" s="563">
        <v>4</v>
      </c>
      <c r="C37" s="558">
        <f t="shared" si="2"/>
        <v>625</v>
      </c>
      <c r="D37" s="559">
        <v>2500</v>
      </c>
      <c r="E37" s="561">
        <v>5</v>
      </c>
      <c r="F37" s="561"/>
      <c r="G37" s="558">
        <f t="shared" ref="G37:G47" si="3">H37/(E37+F37)</f>
        <v>809.4</v>
      </c>
      <c r="H37" s="562">
        <v>4047</v>
      </c>
      <c r="I37" s="528"/>
    </row>
    <row r="38" spans="1:10" x14ac:dyDescent="0.2">
      <c r="A38" s="567" t="s">
        <v>633</v>
      </c>
      <c r="B38" s="563">
        <v>234</v>
      </c>
      <c r="C38" s="558">
        <f t="shared" si="2"/>
        <v>1060.3205128205129</v>
      </c>
      <c r="D38" s="559">
        <v>248115</v>
      </c>
      <c r="E38" s="561">
        <v>212</v>
      </c>
      <c r="F38" s="561">
        <v>14</v>
      </c>
      <c r="G38" s="558">
        <f t="shared" si="3"/>
        <v>1062.4601769911505</v>
      </c>
      <c r="H38" s="562">
        <v>240116</v>
      </c>
      <c r="I38" s="528"/>
    </row>
    <row r="39" spans="1:10" x14ac:dyDescent="0.2">
      <c r="A39" s="567" t="s">
        <v>634</v>
      </c>
      <c r="B39" s="563"/>
      <c r="C39" s="558"/>
      <c r="D39" s="559">
        <v>0</v>
      </c>
      <c r="E39" s="561">
        <v>322</v>
      </c>
      <c r="F39" s="561">
        <v>0</v>
      </c>
      <c r="G39" s="558">
        <f>H39/(E39+F39)</f>
        <v>500.83850931677017</v>
      </c>
      <c r="H39" s="562">
        <v>161270</v>
      </c>
      <c r="I39" s="528"/>
      <c r="J39" s="568"/>
    </row>
    <row r="40" spans="1:10" x14ac:dyDescent="0.2">
      <c r="A40" s="567" t="s">
        <v>635</v>
      </c>
      <c r="B40" s="563">
        <v>2</v>
      </c>
      <c r="C40" s="558">
        <f t="shared" si="2"/>
        <v>375</v>
      </c>
      <c r="D40" s="559">
        <v>750</v>
      </c>
      <c r="E40" s="561">
        <v>2</v>
      </c>
      <c r="F40" s="561"/>
      <c r="G40" s="558">
        <f t="shared" si="3"/>
        <v>500</v>
      </c>
      <c r="H40" s="562">
        <v>1000</v>
      </c>
      <c r="I40" s="528"/>
    </row>
    <row r="41" spans="1:10" x14ac:dyDescent="0.2">
      <c r="A41" s="567" t="s">
        <v>636</v>
      </c>
      <c r="B41" s="563">
        <v>113</v>
      </c>
      <c r="C41" s="558">
        <f>D41/B41</f>
        <v>916.2389380530974</v>
      </c>
      <c r="D41" s="559">
        <v>103535</v>
      </c>
      <c r="E41" s="561"/>
      <c r="F41" s="561">
        <v>111</v>
      </c>
      <c r="G41" s="558">
        <f t="shared" si="3"/>
        <v>918.91891891891896</v>
      </c>
      <c r="H41" s="562">
        <v>102000</v>
      </c>
      <c r="I41" s="528"/>
    </row>
    <row r="42" spans="1:10" x14ac:dyDescent="0.2">
      <c r="A42" s="567" t="s">
        <v>637</v>
      </c>
      <c r="B42" s="563">
        <v>1</v>
      </c>
      <c r="C42" s="558">
        <f>D42/B42</f>
        <v>500</v>
      </c>
      <c r="D42" s="559">
        <v>500</v>
      </c>
      <c r="E42" s="561">
        <v>6</v>
      </c>
      <c r="F42" s="561"/>
      <c r="G42" s="558">
        <f t="shared" si="3"/>
        <v>500</v>
      </c>
      <c r="H42" s="562">
        <v>3000</v>
      </c>
      <c r="I42" s="528"/>
      <c r="J42" s="569"/>
    </row>
    <row r="43" spans="1:10" x14ac:dyDescent="0.2">
      <c r="A43" s="567" t="s">
        <v>638</v>
      </c>
      <c r="B43" s="563">
        <v>3</v>
      </c>
      <c r="C43" s="558">
        <f>D43/B43</f>
        <v>1764.6666666666667</v>
      </c>
      <c r="D43" s="559">
        <v>5294</v>
      </c>
      <c r="E43" s="561">
        <v>7</v>
      </c>
      <c r="F43" s="561">
        <v>1</v>
      </c>
      <c r="G43" s="558">
        <f t="shared" si="3"/>
        <v>1875</v>
      </c>
      <c r="H43" s="562">
        <v>15000</v>
      </c>
      <c r="I43" s="528"/>
      <c r="J43" s="568"/>
    </row>
    <row r="44" spans="1:10" x14ac:dyDescent="0.2">
      <c r="A44" s="567" t="s">
        <v>639</v>
      </c>
      <c r="B44" s="563">
        <v>5</v>
      </c>
      <c r="C44" s="558">
        <f>D44/B44</f>
        <v>4107.2</v>
      </c>
      <c r="D44" s="559">
        <v>20536</v>
      </c>
      <c r="E44" s="561">
        <v>5</v>
      </c>
      <c r="F44" s="561"/>
      <c r="G44" s="558">
        <f t="shared" si="3"/>
        <v>4400</v>
      </c>
      <c r="H44" s="562">
        <v>22000</v>
      </c>
      <c r="I44" s="528"/>
    </row>
    <row r="45" spans="1:10" x14ac:dyDescent="0.2">
      <c r="A45" s="567" t="s">
        <v>640</v>
      </c>
      <c r="B45" s="563">
        <v>12</v>
      </c>
      <c r="C45" s="558">
        <f>D45/B45</f>
        <v>1246</v>
      </c>
      <c r="D45" s="559">
        <v>14952</v>
      </c>
      <c r="E45" s="561"/>
      <c r="F45" s="561"/>
      <c r="G45" s="558"/>
      <c r="H45" s="562">
        <v>0</v>
      </c>
      <c r="I45" s="528"/>
    </row>
    <row r="46" spans="1:10" x14ac:dyDescent="0.2">
      <c r="A46" s="567" t="s">
        <v>641</v>
      </c>
      <c r="B46" s="563"/>
      <c r="C46" s="558"/>
      <c r="D46" s="559">
        <v>0</v>
      </c>
      <c r="E46" s="561">
        <v>790</v>
      </c>
      <c r="F46" s="561">
        <v>36</v>
      </c>
      <c r="G46" s="558">
        <f t="shared" si="3"/>
        <v>3760.8946731234869</v>
      </c>
      <c r="H46" s="562">
        <v>3106499</v>
      </c>
      <c r="I46" s="528"/>
      <c r="J46" s="568"/>
    </row>
    <row r="47" spans="1:10" ht="15" x14ac:dyDescent="0.25">
      <c r="A47" s="570" t="s">
        <v>490</v>
      </c>
      <c r="B47" s="571">
        <f>SUM(B10:B30)</f>
        <v>1946</v>
      </c>
      <c r="C47" s="572">
        <f>D47/B47</f>
        <v>2423.9008221993831</v>
      </c>
      <c r="D47" s="573">
        <f>SUM(D10:D30)</f>
        <v>4716911</v>
      </c>
      <c r="E47" s="571">
        <f>SUM(E10:E30)</f>
        <v>2338</v>
      </c>
      <c r="F47" s="571">
        <f>SUM(F10:F30)</f>
        <v>231</v>
      </c>
      <c r="G47" s="572">
        <f t="shared" si="3"/>
        <v>2455.2125340599455</v>
      </c>
      <c r="H47" s="574">
        <f>SUM(H10:H30)</f>
        <v>6307441</v>
      </c>
      <c r="I47" s="528"/>
    </row>
    <row r="48" spans="1:10" ht="15" x14ac:dyDescent="0.25">
      <c r="A48" s="542" t="s">
        <v>235</v>
      </c>
      <c r="B48" s="543"/>
      <c r="C48" s="544"/>
      <c r="D48" s="545"/>
      <c r="E48" s="575"/>
      <c r="F48" s="546"/>
      <c r="G48" s="543"/>
      <c r="H48" s="547"/>
      <c r="I48" s="528"/>
    </row>
    <row r="49" spans="1:9" ht="15" x14ac:dyDescent="0.25">
      <c r="A49" s="548" t="s">
        <v>491</v>
      </c>
      <c r="B49" s="549"/>
      <c r="C49" s="550"/>
      <c r="D49" s="551"/>
      <c r="E49" s="550"/>
      <c r="F49" s="550"/>
      <c r="G49" s="549"/>
      <c r="H49" s="552"/>
      <c r="I49" s="528"/>
    </row>
    <row r="50" spans="1:9" x14ac:dyDescent="0.2">
      <c r="A50" s="576" t="s">
        <v>492</v>
      </c>
      <c r="B50" s="549"/>
      <c r="C50" s="558"/>
      <c r="D50" s="551">
        <v>0</v>
      </c>
      <c r="E50" s="550"/>
      <c r="F50" s="550"/>
      <c r="G50" s="549"/>
      <c r="H50" s="552"/>
      <c r="I50" s="528"/>
    </row>
    <row r="51" spans="1:9" ht="15" x14ac:dyDescent="0.25">
      <c r="A51" s="577" t="s">
        <v>493</v>
      </c>
      <c r="B51" s="557"/>
      <c r="C51" s="557"/>
      <c r="D51" s="559"/>
      <c r="E51" s="557"/>
      <c r="F51" s="557"/>
      <c r="G51" s="557"/>
      <c r="H51" s="578"/>
      <c r="I51" s="528"/>
    </row>
    <row r="52" spans="1:9" x14ac:dyDescent="0.2">
      <c r="A52" s="556" t="s">
        <v>642</v>
      </c>
      <c r="B52" s="557">
        <v>2</v>
      </c>
      <c r="C52" s="558">
        <f>D52/B52</f>
        <v>9229</v>
      </c>
      <c r="D52" s="559">
        <v>18458</v>
      </c>
      <c r="E52" s="561">
        <v>3</v>
      </c>
      <c r="F52" s="561"/>
      <c r="G52" s="559">
        <f>H52/E52</f>
        <v>8174</v>
      </c>
      <c r="H52" s="579">
        <v>24522</v>
      </c>
      <c r="I52" s="528"/>
    </row>
    <row r="53" spans="1:9" s="583" customFormat="1" x14ac:dyDescent="0.2">
      <c r="A53" s="580" t="s">
        <v>643</v>
      </c>
      <c r="B53" s="557">
        <v>2</v>
      </c>
      <c r="C53" s="558">
        <f>D53/B53</f>
        <v>10439.5</v>
      </c>
      <c r="D53" s="559">
        <v>20879</v>
      </c>
      <c r="E53" s="561">
        <v>2</v>
      </c>
      <c r="F53" s="581"/>
      <c r="G53" s="559">
        <f>H53/E53</f>
        <v>11405</v>
      </c>
      <c r="H53" s="562">
        <v>22810</v>
      </c>
      <c r="I53" s="582"/>
    </row>
    <row r="54" spans="1:9" x14ac:dyDescent="0.2">
      <c r="A54" s="556" t="s">
        <v>644</v>
      </c>
      <c r="B54" s="557"/>
      <c r="C54" s="558"/>
      <c r="D54" s="559">
        <v>0</v>
      </c>
      <c r="E54" s="561"/>
      <c r="F54" s="561"/>
      <c r="G54" s="559"/>
      <c r="H54" s="562">
        <v>0</v>
      </c>
      <c r="I54" s="528"/>
    </row>
    <row r="55" spans="1:9" x14ac:dyDescent="0.2">
      <c r="A55" s="556" t="s">
        <v>645</v>
      </c>
      <c r="B55" s="557"/>
      <c r="C55" s="558"/>
      <c r="D55" s="559">
        <v>0</v>
      </c>
      <c r="E55" s="561"/>
      <c r="F55" s="565"/>
      <c r="G55" s="559"/>
      <c r="H55" s="562">
        <v>0</v>
      </c>
      <c r="I55" s="528"/>
    </row>
    <row r="56" spans="1:9" x14ac:dyDescent="0.2">
      <c r="A56" s="556" t="s">
        <v>646</v>
      </c>
      <c r="B56" s="557"/>
      <c r="C56" s="558"/>
      <c r="D56" s="559">
        <v>0</v>
      </c>
      <c r="E56" s="561"/>
      <c r="F56" s="565"/>
      <c r="G56" s="559"/>
      <c r="H56" s="562">
        <v>0</v>
      </c>
      <c r="I56" s="528"/>
    </row>
    <row r="57" spans="1:9" x14ac:dyDescent="0.2">
      <c r="A57" s="556" t="s">
        <v>647</v>
      </c>
      <c r="B57" s="557">
        <v>13</v>
      </c>
      <c r="C57" s="558">
        <f>D57/B57</f>
        <v>1786.6923076923076</v>
      </c>
      <c r="D57" s="559">
        <v>23227</v>
      </c>
      <c r="E57" s="561">
        <v>13</v>
      </c>
      <c r="F57" s="565"/>
      <c r="G57" s="559">
        <f>H57/E57</f>
        <v>1823.5384615384614</v>
      </c>
      <c r="H57" s="562">
        <v>23706</v>
      </c>
      <c r="I57" s="528"/>
    </row>
    <row r="58" spans="1:9" x14ac:dyDescent="0.2">
      <c r="A58" s="556" t="s">
        <v>648</v>
      </c>
      <c r="B58" s="557">
        <v>20</v>
      </c>
      <c r="C58" s="558">
        <f>D58/B58</f>
        <v>3651.6</v>
      </c>
      <c r="D58" s="559">
        <v>73032</v>
      </c>
      <c r="E58" s="561">
        <v>22</v>
      </c>
      <c r="F58" s="565"/>
      <c r="G58" s="559">
        <f>H58/E58</f>
        <v>3619.818181818182</v>
      </c>
      <c r="H58" s="562">
        <v>79636</v>
      </c>
      <c r="I58" s="528"/>
    </row>
    <row r="59" spans="1:9" x14ac:dyDescent="0.2">
      <c r="A59" s="556" t="s">
        <v>649</v>
      </c>
      <c r="B59" s="557">
        <v>77</v>
      </c>
      <c r="C59" s="558">
        <f>D59/B59</f>
        <v>269.45454545454544</v>
      </c>
      <c r="D59" s="559">
        <v>20748</v>
      </c>
      <c r="E59" s="561">
        <v>84</v>
      </c>
      <c r="F59" s="565"/>
      <c r="G59" s="559">
        <f>H59/E59</f>
        <v>269.84523809523807</v>
      </c>
      <c r="H59" s="562">
        <v>22667</v>
      </c>
      <c r="I59" s="528"/>
    </row>
    <row r="60" spans="1:9" x14ac:dyDescent="0.2">
      <c r="A60" s="556" t="s">
        <v>650</v>
      </c>
      <c r="B60" s="557"/>
      <c r="C60" s="558"/>
      <c r="D60" s="559"/>
      <c r="E60" s="565"/>
      <c r="F60" s="565"/>
      <c r="G60" s="559"/>
      <c r="H60" s="562"/>
      <c r="I60" s="528"/>
    </row>
    <row r="61" spans="1:9" ht="15" x14ac:dyDescent="0.25">
      <c r="A61" s="584" t="s">
        <v>494</v>
      </c>
      <c r="B61" s="563"/>
      <c r="C61" s="558"/>
      <c r="D61" s="585"/>
      <c r="E61" s="561"/>
      <c r="F61" s="561"/>
      <c r="G61" s="559"/>
      <c r="H61" s="579"/>
      <c r="I61" s="528"/>
    </row>
    <row r="62" spans="1:9" x14ac:dyDescent="0.2">
      <c r="A62" s="556" t="s">
        <v>651</v>
      </c>
      <c r="B62" s="563">
        <v>27</v>
      </c>
      <c r="C62" s="558">
        <f>D62/B62</f>
        <v>2546.2962962962961</v>
      </c>
      <c r="D62" s="559">
        <f>3234+18058+5353+42105</f>
        <v>68750</v>
      </c>
      <c r="E62" s="561">
        <v>30</v>
      </c>
      <c r="F62" s="561"/>
      <c r="G62" s="559">
        <f>H62/E62</f>
        <v>2521.2666666666669</v>
      </c>
      <c r="H62" s="562">
        <f>3533+16603+5889+49613</f>
        <v>75638</v>
      </c>
      <c r="I62" s="528"/>
    </row>
    <row r="63" spans="1:9" x14ac:dyDescent="0.2">
      <c r="A63" s="556" t="s">
        <v>652</v>
      </c>
      <c r="B63" s="563">
        <v>64</v>
      </c>
      <c r="C63" s="558">
        <f>D63/B63</f>
        <v>4569.109375</v>
      </c>
      <c r="D63" s="559">
        <f>135196+157227</f>
        <v>292423</v>
      </c>
      <c r="E63" s="561">
        <v>69</v>
      </c>
      <c r="F63" s="561"/>
      <c r="G63" s="559">
        <f>H63/E63</f>
        <v>4585.014492753623</v>
      </c>
      <c r="H63" s="562">
        <f>147101+169265</f>
        <v>316366</v>
      </c>
      <c r="I63" s="528"/>
    </row>
    <row r="64" spans="1:9" x14ac:dyDescent="0.2">
      <c r="A64" s="556" t="s">
        <v>650</v>
      </c>
      <c r="B64" s="563"/>
      <c r="C64" s="558"/>
      <c r="D64" s="559"/>
      <c r="E64" s="561"/>
      <c r="F64" s="561"/>
      <c r="G64" s="559"/>
      <c r="H64" s="562"/>
      <c r="I64" s="528"/>
    </row>
    <row r="65" spans="1:11" x14ac:dyDescent="0.2">
      <c r="A65" s="556" t="s">
        <v>653</v>
      </c>
      <c r="B65" s="563">
        <v>86</v>
      </c>
      <c r="C65" s="558">
        <f>D65/B65</f>
        <v>4213.604651162791</v>
      </c>
      <c r="D65" s="559">
        <v>362370</v>
      </c>
      <c r="E65" s="561">
        <v>125</v>
      </c>
      <c r="F65" s="561"/>
      <c r="G65" s="559">
        <f>H65/E65</f>
        <v>4208.1760000000004</v>
      </c>
      <c r="H65" s="562">
        <v>526022</v>
      </c>
      <c r="I65" s="528"/>
    </row>
    <row r="66" spans="1:11" x14ac:dyDescent="0.2">
      <c r="A66" s="556" t="s">
        <v>654</v>
      </c>
      <c r="B66" s="563"/>
      <c r="C66" s="558"/>
      <c r="D66" s="559">
        <v>0</v>
      </c>
      <c r="E66" s="561"/>
      <c r="F66" s="561"/>
      <c r="G66" s="559"/>
      <c r="H66" s="562">
        <v>0</v>
      </c>
      <c r="I66" s="528"/>
    </row>
    <row r="67" spans="1:11" x14ac:dyDescent="0.2">
      <c r="A67" s="556" t="s">
        <v>655</v>
      </c>
      <c r="B67" s="563">
        <v>80</v>
      </c>
      <c r="C67" s="558">
        <f>D67/B67</f>
        <v>5527.3874999999998</v>
      </c>
      <c r="D67" s="559">
        <v>442191</v>
      </c>
      <c r="E67" s="561">
        <v>87</v>
      </c>
      <c r="F67" s="561"/>
      <c r="G67" s="559">
        <f>H67/E67</f>
        <v>5496.1264367816093</v>
      </c>
      <c r="H67" s="562">
        <v>478163</v>
      </c>
      <c r="I67" s="528"/>
    </row>
    <row r="68" spans="1:11" x14ac:dyDescent="0.2">
      <c r="A68" s="556" t="s">
        <v>656</v>
      </c>
      <c r="B68" s="563"/>
      <c r="C68" s="558"/>
      <c r="D68" s="559">
        <v>0</v>
      </c>
      <c r="E68" s="561"/>
      <c r="F68" s="561"/>
      <c r="G68" s="559"/>
      <c r="H68" s="562">
        <v>0</v>
      </c>
      <c r="I68" s="528"/>
    </row>
    <row r="69" spans="1:11" x14ac:dyDescent="0.2">
      <c r="A69" s="556" t="s">
        <v>657</v>
      </c>
      <c r="B69" s="563">
        <v>5</v>
      </c>
      <c r="C69" s="558">
        <f>D69/B69</f>
        <v>3867.6</v>
      </c>
      <c r="D69" s="559">
        <v>19338</v>
      </c>
      <c r="E69" s="561">
        <v>5</v>
      </c>
      <c r="F69" s="561"/>
      <c r="G69" s="559">
        <f>H69/E69</f>
        <v>4223.8</v>
      </c>
      <c r="H69" s="562">
        <v>21119</v>
      </c>
      <c r="I69" s="528"/>
    </row>
    <row r="70" spans="1:11" x14ac:dyDescent="0.2">
      <c r="A70" s="556" t="s">
        <v>658</v>
      </c>
      <c r="B70" s="563"/>
      <c r="C70" s="558"/>
      <c r="D70" s="559">
        <v>0</v>
      </c>
      <c r="E70" s="561"/>
      <c r="F70" s="561"/>
      <c r="G70" s="559"/>
      <c r="H70" s="562">
        <v>0</v>
      </c>
      <c r="I70" s="528"/>
    </row>
    <row r="71" spans="1:11" x14ac:dyDescent="0.2">
      <c r="A71" s="556" t="s">
        <v>659</v>
      </c>
      <c r="B71" s="563"/>
      <c r="C71" s="558"/>
      <c r="D71" s="559">
        <v>0</v>
      </c>
      <c r="E71" s="561"/>
      <c r="F71" s="561"/>
      <c r="G71" s="559"/>
      <c r="H71" s="562">
        <v>0</v>
      </c>
      <c r="I71" s="528"/>
    </row>
    <row r="72" spans="1:11" ht="15" x14ac:dyDescent="0.25">
      <c r="A72" s="584" t="s">
        <v>495</v>
      </c>
      <c r="B72" s="563"/>
      <c r="C72" s="558"/>
      <c r="D72" s="559"/>
      <c r="E72" s="561"/>
      <c r="F72" s="561"/>
      <c r="G72" s="559"/>
      <c r="H72" s="562"/>
      <c r="I72" s="528"/>
    </row>
    <row r="73" spans="1:11" x14ac:dyDescent="0.2">
      <c r="A73" s="556" t="s">
        <v>660</v>
      </c>
      <c r="B73" s="563">
        <v>57</v>
      </c>
      <c r="C73" s="558">
        <f>D73/B73</f>
        <v>1046.0526315789473</v>
      </c>
      <c r="D73" s="559">
        <v>59625</v>
      </c>
      <c r="E73" s="561"/>
      <c r="F73" s="561">
        <v>56</v>
      </c>
      <c r="G73" s="559">
        <f>H73/F73</f>
        <v>1046.2142857142858</v>
      </c>
      <c r="H73" s="562">
        <v>58588</v>
      </c>
      <c r="I73" s="528"/>
    </row>
    <row r="74" spans="1:11" x14ac:dyDescent="0.2">
      <c r="A74" s="556" t="s">
        <v>661</v>
      </c>
      <c r="B74" s="557">
        <v>18</v>
      </c>
      <c r="C74" s="558">
        <f>D74/B74</f>
        <v>617.44444444444446</v>
      </c>
      <c r="D74" s="559">
        <v>11114</v>
      </c>
      <c r="E74" s="565"/>
      <c r="F74" s="561">
        <v>18</v>
      </c>
      <c r="G74" s="559">
        <f>H74/F74</f>
        <v>606.72222222222217</v>
      </c>
      <c r="H74" s="562">
        <v>10921</v>
      </c>
      <c r="I74" s="528"/>
    </row>
    <row r="75" spans="1:11" x14ac:dyDescent="0.2">
      <c r="A75" s="556" t="s">
        <v>650</v>
      </c>
      <c r="B75" s="563"/>
      <c r="C75" s="558"/>
      <c r="D75" s="559">
        <v>0</v>
      </c>
      <c r="E75" s="561"/>
      <c r="F75" s="561"/>
      <c r="G75" s="558"/>
      <c r="H75" s="562">
        <f>(E75*G75)</f>
        <v>0</v>
      </c>
      <c r="I75" s="528"/>
    </row>
    <row r="76" spans="1:11" x14ac:dyDescent="0.2">
      <c r="A76" s="556"/>
      <c r="B76" s="563"/>
      <c r="C76" s="558"/>
      <c r="D76" s="559"/>
      <c r="E76" s="561"/>
      <c r="F76" s="561"/>
      <c r="G76" s="558"/>
      <c r="H76" s="562"/>
      <c r="I76" s="528"/>
    </row>
    <row r="77" spans="1:11" x14ac:dyDescent="0.2">
      <c r="A77" s="556"/>
      <c r="B77" s="563"/>
      <c r="C77" s="558"/>
      <c r="D77" s="559"/>
      <c r="E77" s="561"/>
      <c r="F77" s="561"/>
      <c r="G77" s="558"/>
      <c r="H77" s="562"/>
      <c r="I77" s="528"/>
      <c r="K77" s="569"/>
    </row>
    <row r="78" spans="1:11" ht="15" x14ac:dyDescent="0.25">
      <c r="A78" s="584" t="s">
        <v>496</v>
      </c>
      <c r="B78" s="586">
        <f>SUM(B52:B76)+B50</f>
        <v>451</v>
      </c>
      <c r="C78" s="572">
        <f>D78/B78</f>
        <v>3131.1640798226163</v>
      </c>
      <c r="D78" s="573">
        <f>SUM(D52:D76)+D50</f>
        <v>1412155</v>
      </c>
      <c r="E78" s="587">
        <f>SUM(E52:E76)+E50</f>
        <v>440</v>
      </c>
      <c r="F78" s="587">
        <f>SUM(F52:F76)+F50</f>
        <v>74</v>
      </c>
      <c r="G78" s="572">
        <f>H78/(E78+F78)</f>
        <v>3229.8793774319065</v>
      </c>
      <c r="H78" s="574">
        <f>SUM(H52:H76)+H50</f>
        <v>1660158</v>
      </c>
      <c r="I78" s="528"/>
    </row>
    <row r="79" spans="1:11" ht="15" x14ac:dyDescent="0.25">
      <c r="A79" s="584"/>
      <c r="B79" s="586"/>
      <c r="C79" s="572"/>
      <c r="D79" s="573"/>
      <c r="E79" s="587"/>
      <c r="F79" s="587"/>
      <c r="G79" s="588"/>
      <c r="H79" s="574"/>
      <c r="I79" s="528"/>
    </row>
    <row r="80" spans="1:11" ht="15.75" thickBot="1" x14ac:dyDescent="0.3">
      <c r="A80" s="589" t="s">
        <v>497</v>
      </c>
      <c r="B80" s="590">
        <f>B78+B47</f>
        <v>2397</v>
      </c>
      <c r="C80" s="591">
        <f>D80/B80</f>
        <v>2556.973717146433</v>
      </c>
      <c r="D80" s="592">
        <f>D78+D47</f>
        <v>6129066</v>
      </c>
      <c r="E80" s="593">
        <f>E78+E47</f>
        <v>2778</v>
      </c>
      <c r="F80" s="593">
        <f>F78+F47</f>
        <v>305</v>
      </c>
      <c r="G80" s="591">
        <f>H80/(E80+F80)</f>
        <v>2584.3655530327601</v>
      </c>
      <c r="H80" s="594">
        <f>H78+H47</f>
        <v>7967599</v>
      </c>
      <c r="I80" s="528"/>
    </row>
    <row r="81" spans="1:8" x14ac:dyDescent="0.2">
      <c r="A81" s="528"/>
      <c r="B81" s="528"/>
      <c r="C81" s="528"/>
      <c r="D81" s="529"/>
      <c r="E81" s="528"/>
      <c r="F81" s="528"/>
      <c r="G81" s="528"/>
      <c r="H81" s="528"/>
    </row>
  </sheetData>
  <mergeCells count="1">
    <mergeCell ref="E6:F6"/>
  </mergeCells>
  <printOptions horizontalCentered="1"/>
  <pageMargins left="0.25" right="0.25" top="0.75" bottom="0.5" header="0" footer="0"/>
  <pageSetup scale="46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35A9E-6969-4E8B-9633-D8EDCB66BDA7}">
  <sheetPr>
    <pageSetUpPr fitToPage="1"/>
  </sheetPr>
  <dimension ref="A1:J36"/>
  <sheetViews>
    <sheetView workbookViewId="0">
      <selection activeCell="A12" sqref="A1:XFD1048576"/>
    </sheetView>
  </sheetViews>
  <sheetFormatPr defaultRowHeight="21" customHeight="1" x14ac:dyDescent="0.2"/>
  <cols>
    <col min="1" max="1" width="37.5703125" style="604" customWidth="1"/>
    <col min="2" max="8" width="16.42578125" style="604" customWidth="1"/>
    <col min="9" max="9" width="9.140625" style="604"/>
    <col min="10" max="10" width="12.28515625" style="604" bestFit="1" customWidth="1"/>
    <col min="11" max="256" width="9.140625" style="604"/>
    <col min="257" max="257" width="37.5703125" style="604" customWidth="1"/>
    <col min="258" max="264" width="16.42578125" style="604" customWidth="1"/>
    <col min="265" max="265" width="9.140625" style="604"/>
    <col min="266" max="266" width="12.28515625" style="604" bestFit="1" customWidth="1"/>
    <col min="267" max="512" width="9.140625" style="604"/>
    <col min="513" max="513" width="37.5703125" style="604" customWidth="1"/>
    <col min="514" max="520" width="16.42578125" style="604" customWidth="1"/>
    <col min="521" max="521" width="9.140625" style="604"/>
    <col min="522" max="522" width="12.28515625" style="604" bestFit="1" customWidth="1"/>
    <col min="523" max="768" width="9.140625" style="604"/>
    <col min="769" max="769" width="37.5703125" style="604" customWidth="1"/>
    <col min="770" max="776" width="16.42578125" style="604" customWidth="1"/>
    <col min="777" max="777" width="9.140625" style="604"/>
    <col min="778" max="778" width="12.28515625" style="604" bestFit="1" customWidth="1"/>
    <col min="779" max="1024" width="9.140625" style="604"/>
    <col min="1025" max="1025" width="37.5703125" style="604" customWidth="1"/>
    <col min="1026" max="1032" width="16.42578125" style="604" customWidth="1"/>
    <col min="1033" max="1033" width="9.140625" style="604"/>
    <col min="1034" max="1034" width="12.28515625" style="604" bestFit="1" customWidth="1"/>
    <col min="1035" max="1280" width="9.140625" style="604"/>
    <col min="1281" max="1281" width="37.5703125" style="604" customWidth="1"/>
    <col min="1282" max="1288" width="16.42578125" style="604" customWidth="1"/>
    <col min="1289" max="1289" width="9.140625" style="604"/>
    <col min="1290" max="1290" width="12.28515625" style="604" bestFit="1" customWidth="1"/>
    <col min="1291" max="1536" width="9.140625" style="604"/>
    <col min="1537" max="1537" width="37.5703125" style="604" customWidth="1"/>
    <col min="1538" max="1544" width="16.42578125" style="604" customWidth="1"/>
    <col min="1545" max="1545" width="9.140625" style="604"/>
    <col min="1546" max="1546" width="12.28515625" style="604" bestFit="1" customWidth="1"/>
    <col min="1547" max="1792" width="9.140625" style="604"/>
    <col min="1793" max="1793" width="37.5703125" style="604" customWidth="1"/>
    <col min="1794" max="1800" width="16.42578125" style="604" customWidth="1"/>
    <col min="1801" max="1801" width="9.140625" style="604"/>
    <col min="1802" max="1802" width="12.28515625" style="604" bestFit="1" customWidth="1"/>
    <col min="1803" max="2048" width="9.140625" style="604"/>
    <col min="2049" max="2049" width="37.5703125" style="604" customWidth="1"/>
    <col min="2050" max="2056" width="16.42578125" style="604" customWidth="1"/>
    <col min="2057" max="2057" width="9.140625" style="604"/>
    <col min="2058" max="2058" width="12.28515625" style="604" bestFit="1" customWidth="1"/>
    <col min="2059" max="2304" width="9.140625" style="604"/>
    <col min="2305" max="2305" width="37.5703125" style="604" customWidth="1"/>
    <col min="2306" max="2312" width="16.42578125" style="604" customWidth="1"/>
    <col min="2313" max="2313" width="9.140625" style="604"/>
    <col min="2314" max="2314" width="12.28515625" style="604" bestFit="1" customWidth="1"/>
    <col min="2315" max="2560" width="9.140625" style="604"/>
    <col min="2561" max="2561" width="37.5703125" style="604" customWidth="1"/>
    <col min="2562" max="2568" width="16.42578125" style="604" customWidth="1"/>
    <col min="2569" max="2569" width="9.140625" style="604"/>
    <col min="2570" max="2570" width="12.28515625" style="604" bestFit="1" customWidth="1"/>
    <col min="2571" max="2816" width="9.140625" style="604"/>
    <col min="2817" max="2817" width="37.5703125" style="604" customWidth="1"/>
    <col min="2818" max="2824" width="16.42578125" style="604" customWidth="1"/>
    <col min="2825" max="2825" width="9.140625" style="604"/>
    <col min="2826" max="2826" width="12.28515625" style="604" bestFit="1" customWidth="1"/>
    <col min="2827" max="3072" width="9.140625" style="604"/>
    <col min="3073" max="3073" width="37.5703125" style="604" customWidth="1"/>
    <col min="3074" max="3080" width="16.42578125" style="604" customWidth="1"/>
    <col min="3081" max="3081" width="9.140625" style="604"/>
    <col min="3082" max="3082" width="12.28515625" style="604" bestFit="1" customWidth="1"/>
    <col min="3083" max="3328" width="9.140625" style="604"/>
    <col min="3329" max="3329" width="37.5703125" style="604" customWidth="1"/>
    <col min="3330" max="3336" width="16.42578125" style="604" customWidth="1"/>
    <col min="3337" max="3337" width="9.140625" style="604"/>
    <col min="3338" max="3338" width="12.28515625" style="604" bestFit="1" customWidth="1"/>
    <col min="3339" max="3584" width="9.140625" style="604"/>
    <col min="3585" max="3585" width="37.5703125" style="604" customWidth="1"/>
    <col min="3586" max="3592" width="16.42578125" style="604" customWidth="1"/>
    <col min="3593" max="3593" width="9.140625" style="604"/>
    <col min="3594" max="3594" width="12.28515625" style="604" bestFit="1" customWidth="1"/>
    <col min="3595" max="3840" width="9.140625" style="604"/>
    <col min="3841" max="3841" width="37.5703125" style="604" customWidth="1"/>
    <col min="3842" max="3848" width="16.42578125" style="604" customWidth="1"/>
    <col min="3849" max="3849" width="9.140625" style="604"/>
    <col min="3850" max="3850" width="12.28515625" style="604" bestFit="1" customWidth="1"/>
    <col min="3851" max="4096" width="9.140625" style="604"/>
    <col min="4097" max="4097" width="37.5703125" style="604" customWidth="1"/>
    <col min="4098" max="4104" width="16.42578125" style="604" customWidth="1"/>
    <col min="4105" max="4105" width="9.140625" style="604"/>
    <col min="4106" max="4106" width="12.28515625" style="604" bestFit="1" customWidth="1"/>
    <col min="4107" max="4352" width="9.140625" style="604"/>
    <col min="4353" max="4353" width="37.5703125" style="604" customWidth="1"/>
    <col min="4354" max="4360" width="16.42578125" style="604" customWidth="1"/>
    <col min="4361" max="4361" width="9.140625" style="604"/>
    <col min="4362" max="4362" width="12.28515625" style="604" bestFit="1" customWidth="1"/>
    <col min="4363" max="4608" width="9.140625" style="604"/>
    <col min="4609" max="4609" width="37.5703125" style="604" customWidth="1"/>
    <col min="4610" max="4616" width="16.42578125" style="604" customWidth="1"/>
    <col min="4617" max="4617" width="9.140625" style="604"/>
    <col min="4618" max="4618" width="12.28515625" style="604" bestFit="1" customWidth="1"/>
    <col min="4619" max="4864" width="9.140625" style="604"/>
    <col min="4865" max="4865" width="37.5703125" style="604" customWidth="1"/>
    <col min="4866" max="4872" width="16.42578125" style="604" customWidth="1"/>
    <col min="4873" max="4873" width="9.140625" style="604"/>
    <col min="4874" max="4874" width="12.28515625" style="604" bestFit="1" customWidth="1"/>
    <col min="4875" max="5120" width="9.140625" style="604"/>
    <col min="5121" max="5121" width="37.5703125" style="604" customWidth="1"/>
    <col min="5122" max="5128" width="16.42578125" style="604" customWidth="1"/>
    <col min="5129" max="5129" width="9.140625" style="604"/>
    <col min="5130" max="5130" width="12.28515625" style="604" bestFit="1" customWidth="1"/>
    <col min="5131" max="5376" width="9.140625" style="604"/>
    <col min="5377" max="5377" width="37.5703125" style="604" customWidth="1"/>
    <col min="5378" max="5384" width="16.42578125" style="604" customWidth="1"/>
    <col min="5385" max="5385" width="9.140625" style="604"/>
    <col min="5386" max="5386" width="12.28515625" style="604" bestFit="1" customWidth="1"/>
    <col min="5387" max="5632" width="9.140625" style="604"/>
    <col min="5633" max="5633" width="37.5703125" style="604" customWidth="1"/>
    <col min="5634" max="5640" width="16.42578125" style="604" customWidth="1"/>
    <col min="5641" max="5641" width="9.140625" style="604"/>
    <col min="5642" max="5642" width="12.28515625" style="604" bestFit="1" customWidth="1"/>
    <col min="5643" max="5888" width="9.140625" style="604"/>
    <col min="5889" max="5889" width="37.5703125" style="604" customWidth="1"/>
    <col min="5890" max="5896" width="16.42578125" style="604" customWidth="1"/>
    <col min="5897" max="5897" width="9.140625" style="604"/>
    <col min="5898" max="5898" width="12.28515625" style="604" bestFit="1" customWidth="1"/>
    <col min="5899" max="6144" width="9.140625" style="604"/>
    <col min="6145" max="6145" width="37.5703125" style="604" customWidth="1"/>
    <col min="6146" max="6152" width="16.42578125" style="604" customWidth="1"/>
    <col min="6153" max="6153" width="9.140625" style="604"/>
    <col min="6154" max="6154" width="12.28515625" style="604" bestFit="1" customWidth="1"/>
    <col min="6155" max="6400" width="9.140625" style="604"/>
    <col min="6401" max="6401" width="37.5703125" style="604" customWidth="1"/>
    <col min="6402" max="6408" width="16.42578125" style="604" customWidth="1"/>
    <col min="6409" max="6409" width="9.140625" style="604"/>
    <col min="6410" max="6410" width="12.28515625" style="604" bestFit="1" customWidth="1"/>
    <col min="6411" max="6656" width="9.140625" style="604"/>
    <col min="6657" max="6657" width="37.5703125" style="604" customWidth="1"/>
    <col min="6658" max="6664" width="16.42578125" style="604" customWidth="1"/>
    <col min="6665" max="6665" width="9.140625" style="604"/>
    <col min="6666" max="6666" width="12.28515625" style="604" bestFit="1" customWidth="1"/>
    <col min="6667" max="6912" width="9.140625" style="604"/>
    <col min="6913" max="6913" width="37.5703125" style="604" customWidth="1"/>
    <col min="6914" max="6920" width="16.42578125" style="604" customWidth="1"/>
    <col min="6921" max="6921" width="9.140625" style="604"/>
    <col min="6922" max="6922" width="12.28515625" style="604" bestFit="1" customWidth="1"/>
    <col min="6923" max="7168" width="9.140625" style="604"/>
    <col min="7169" max="7169" width="37.5703125" style="604" customWidth="1"/>
    <col min="7170" max="7176" width="16.42578125" style="604" customWidth="1"/>
    <col min="7177" max="7177" width="9.140625" style="604"/>
    <col min="7178" max="7178" width="12.28515625" style="604" bestFit="1" customWidth="1"/>
    <col min="7179" max="7424" width="9.140625" style="604"/>
    <col min="7425" max="7425" width="37.5703125" style="604" customWidth="1"/>
    <col min="7426" max="7432" width="16.42578125" style="604" customWidth="1"/>
    <col min="7433" max="7433" width="9.140625" style="604"/>
    <col min="7434" max="7434" width="12.28515625" style="604" bestFit="1" customWidth="1"/>
    <col min="7435" max="7680" width="9.140625" style="604"/>
    <col min="7681" max="7681" width="37.5703125" style="604" customWidth="1"/>
    <col min="7682" max="7688" width="16.42578125" style="604" customWidth="1"/>
    <col min="7689" max="7689" width="9.140625" style="604"/>
    <col min="7690" max="7690" width="12.28515625" style="604" bestFit="1" customWidth="1"/>
    <col min="7691" max="7936" width="9.140625" style="604"/>
    <col min="7937" max="7937" width="37.5703125" style="604" customWidth="1"/>
    <col min="7938" max="7944" width="16.42578125" style="604" customWidth="1"/>
    <col min="7945" max="7945" width="9.140625" style="604"/>
    <col min="7946" max="7946" width="12.28515625" style="604" bestFit="1" customWidth="1"/>
    <col min="7947" max="8192" width="9.140625" style="604"/>
    <col min="8193" max="8193" width="37.5703125" style="604" customWidth="1"/>
    <col min="8194" max="8200" width="16.42578125" style="604" customWidth="1"/>
    <col min="8201" max="8201" width="9.140625" style="604"/>
    <col min="8202" max="8202" width="12.28515625" style="604" bestFit="1" customWidth="1"/>
    <col min="8203" max="8448" width="9.140625" style="604"/>
    <col min="8449" max="8449" width="37.5703125" style="604" customWidth="1"/>
    <col min="8450" max="8456" width="16.42578125" style="604" customWidth="1"/>
    <col min="8457" max="8457" width="9.140625" style="604"/>
    <col min="8458" max="8458" width="12.28515625" style="604" bestFit="1" customWidth="1"/>
    <col min="8459" max="8704" width="9.140625" style="604"/>
    <col min="8705" max="8705" width="37.5703125" style="604" customWidth="1"/>
    <col min="8706" max="8712" width="16.42578125" style="604" customWidth="1"/>
    <col min="8713" max="8713" width="9.140625" style="604"/>
    <col min="8714" max="8714" width="12.28515625" style="604" bestFit="1" customWidth="1"/>
    <col min="8715" max="8960" width="9.140625" style="604"/>
    <col min="8961" max="8961" width="37.5703125" style="604" customWidth="1"/>
    <col min="8962" max="8968" width="16.42578125" style="604" customWidth="1"/>
    <col min="8969" max="8969" width="9.140625" style="604"/>
    <col min="8970" max="8970" width="12.28515625" style="604" bestFit="1" customWidth="1"/>
    <col min="8971" max="9216" width="9.140625" style="604"/>
    <col min="9217" max="9217" width="37.5703125" style="604" customWidth="1"/>
    <col min="9218" max="9224" width="16.42578125" style="604" customWidth="1"/>
    <col min="9225" max="9225" width="9.140625" style="604"/>
    <col min="9226" max="9226" width="12.28515625" style="604" bestFit="1" customWidth="1"/>
    <col min="9227" max="9472" width="9.140625" style="604"/>
    <col min="9473" max="9473" width="37.5703125" style="604" customWidth="1"/>
    <col min="9474" max="9480" width="16.42578125" style="604" customWidth="1"/>
    <col min="9481" max="9481" width="9.140625" style="604"/>
    <col min="9482" max="9482" width="12.28515625" style="604" bestFit="1" customWidth="1"/>
    <col min="9483" max="9728" width="9.140625" style="604"/>
    <col min="9729" max="9729" width="37.5703125" style="604" customWidth="1"/>
    <col min="9730" max="9736" width="16.42578125" style="604" customWidth="1"/>
    <col min="9737" max="9737" width="9.140625" style="604"/>
    <col min="9738" max="9738" width="12.28515625" style="604" bestFit="1" customWidth="1"/>
    <col min="9739" max="9984" width="9.140625" style="604"/>
    <col min="9985" max="9985" width="37.5703125" style="604" customWidth="1"/>
    <col min="9986" max="9992" width="16.42578125" style="604" customWidth="1"/>
    <col min="9993" max="9993" width="9.140625" style="604"/>
    <col min="9994" max="9994" width="12.28515625" style="604" bestFit="1" customWidth="1"/>
    <col min="9995" max="10240" width="9.140625" style="604"/>
    <col min="10241" max="10241" width="37.5703125" style="604" customWidth="1"/>
    <col min="10242" max="10248" width="16.42578125" style="604" customWidth="1"/>
    <col min="10249" max="10249" width="9.140625" style="604"/>
    <col min="10250" max="10250" width="12.28515625" style="604" bestFit="1" customWidth="1"/>
    <col min="10251" max="10496" width="9.140625" style="604"/>
    <col min="10497" max="10497" width="37.5703125" style="604" customWidth="1"/>
    <col min="10498" max="10504" width="16.42578125" style="604" customWidth="1"/>
    <col min="10505" max="10505" width="9.140625" style="604"/>
    <col min="10506" max="10506" width="12.28515625" style="604" bestFit="1" customWidth="1"/>
    <col min="10507" max="10752" width="9.140625" style="604"/>
    <col min="10753" max="10753" width="37.5703125" style="604" customWidth="1"/>
    <col min="10754" max="10760" width="16.42578125" style="604" customWidth="1"/>
    <col min="10761" max="10761" width="9.140625" style="604"/>
    <col min="10762" max="10762" width="12.28515625" style="604" bestFit="1" customWidth="1"/>
    <col min="10763" max="11008" width="9.140625" style="604"/>
    <col min="11009" max="11009" width="37.5703125" style="604" customWidth="1"/>
    <col min="11010" max="11016" width="16.42578125" style="604" customWidth="1"/>
    <col min="11017" max="11017" width="9.140625" style="604"/>
    <col min="11018" max="11018" width="12.28515625" style="604" bestFit="1" customWidth="1"/>
    <col min="11019" max="11264" width="9.140625" style="604"/>
    <col min="11265" max="11265" width="37.5703125" style="604" customWidth="1"/>
    <col min="11266" max="11272" width="16.42578125" style="604" customWidth="1"/>
    <col min="11273" max="11273" width="9.140625" style="604"/>
    <col min="11274" max="11274" width="12.28515625" style="604" bestFit="1" customWidth="1"/>
    <col min="11275" max="11520" width="9.140625" style="604"/>
    <col min="11521" max="11521" width="37.5703125" style="604" customWidth="1"/>
    <col min="11522" max="11528" width="16.42578125" style="604" customWidth="1"/>
    <col min="11529" max="11529" width="9.140625" style="604"/>
    <col min="11530" max="11530" width="12.28515625" style="604" bestFit="1" customWidth="1"/>
    <col min="11531" max="11776" width="9.140625" style="604"/>
    <col min="11777" max="11777" width="37.5703125" style="604" customWidth="1"/>
    <col min="11778" max="11784" width="16.42578125" style="604" customWidth="1"/>
    <col min="11785" max="11785" width="9.140625" style="604"/>
    <col min="11786" max="11786" width="12.28515625" style="604" bestFit="1" customWidth="1"/>
    <col min="11787" max="12032" width="9.140625" style="604"/>
    <col min="12033" max="12033" width="37.5703125" style="604" customWidth="1"/>
    <col min="12034" max="12040" width="16.42578125" style="604" customWidth="1"/>
    <col min="12041" max="12041" width="9.140625" style="604"/>
    <col min="12042" max="12042" width="12.28515625" style="604" bestFit="1" customWidth="1"/>
    <col min="12043" max="12288" width="9.140625" style="604"/>
    <col min="12289" max="12289" width="37.5703125" style="604" customWidth="1"/>
    <col min="12290" max="12296" width="16.42578125" style="604" customWidth="1"/>
    <col min="12297" max="12297" width="9.140625" style="604"/>
    <col min="12298" max="12298" width="12.28515625" style="604" bestFit="1" customWidth="1"/>
    <col min="12299" max="12544" width="9.140625" style="604"/>
    <col min="12545" max="12545" width="37.5703125" style="604" customWidth="1"/>
    <col min="12546" max="12552" width="16.42578125" style="604" customWidth="1"/>
    <col min="12553" max="12553" width="9.140625" style="604"/>
    <col min="12554" max="12554" width="12.28515625" style="604" bestFit="1" customWidth="1"/>
    <col min="12555" max="12800" width="9.140625" style="604"/>
    <col min="12801" max="12801" width="37.5703125" style="604" customWidth="1"/>
    <col min="12802" max="12808" width="16.42578125" style="604" customWidth="1"/>
    <col min="12809" max="12809" width="9.140625" style="604"/>
    <col min="12810" max="12810" width="12.28515625" style="604" bestFit="1" customWidth="1"/>
    <col min="12811" max="13056" width="9.140625" style="604"/>
    <col min="13057" max="13057" width="37.5703125" style="604" customWidth="1"/>
    <col min="13058" max="13064" width="16.42578125" style="604" customWidth="1"/>
    <col min="13065" max="13065" width="9.140625" style="604"/>
    <col min="13066" max="13066" width="12.28515625" style="604" bestFit="1" customWidth="1"/>
    <col min="13067" max="13312" width="9.140625" style="604"/>
    <col min="13313" max="13313" width="37.5703125" style="604" customWidth="1"/>
    <col min="13314" max="13320" width="16.42578125" style="604" customWidth="1"/>
    <col min="13321" max="13321" width="9.140625" style="604"/>
    <col min="13322" max="13322" width="12.28515625" style="604" bestFit="1" customWidth="1"/>
    <col min="13323" max="13568" width="9.140625" style="604"/>
    <col min="13569" max="13569" width="37.5703125" style="604" customWidth="1"/>
    <col min="13570" max="13576" width="16.42578125" style="604" customWidth="1"/>
    <col min="13577" max="13577" width="9.140625" style="604"/>
    <col min="13578" max="13578" width="12.28515625" style="604" bestFit="1" customWidth="1"/>
    <col min="13579" max="13824" width="9.140625" style="604"/>
    <col min="13825" max="13825" width="37.5703125" style="604" customWidth="1"/>
    <col min="13826" max="13832" width="16.42578125" style="604" customWidth="1"/>
    <col min="13833" max="13833" width="9.140625" style="604"/>
    <col min="13834" max="13834" width="12.28515625" style="604" bestFit="1" customWidth="1"/>
    <col min="13835" max="14080" width="9.140625" style="604"/>
    <col min="14081" max="14081" width="37.5703125" style="604" customWidth="1"/>
    <col min="14082" max="14088" width="16.42578125" style="604" customWidth="1"/>
    <col min="14089" max="14089" width="9.140625" style="604"/>
    <col min="14090" max="14090" width="12.28515625" style="604" bestFit="1" customWidth="1"/>
    <col min="14091" max="14336" width="9.140625" style="604"/>
    <col min="14337" max="14337" width="37.5703125" style="604" customWidth="1"/>
    <col min="14338" max="14344" width="16.42578125" style="604" customWidth="1"/>
    <col min="14345" max="14345" width="9.140625" style="604"/>
    <col min="14346" max="14346" width="12.28515625" style="604" bestFit="1" customWidth="1"/>
    <col min="14347" max="14592" width="9.140625" style="604"/>
    <col min="14593" max="14593" width="37.5703125" style="604" customWidth="1"/>
    <col min="14594" max="14600" width="16.42578125" style="604" customWidth="1"/>
    <col min="14601" max="14601" width="9.140625" style="604"/>
    <col min="14602" max="14602" width="12.28515625" style="604" bestFit="1" customWidth="1"/>
    <col min="14603" max="14848" width="9.140625" style="604"/>
    <col min="14849" max="14849" width="37.5703125" style="604" customWidth="1"/>
    <col min="14850" max="14856" width="16.42578125" style="604" customWidth="1"/>
    <col min="14857" max="14857" width="9.140625" style="604"/>
    <col min="14858" max="14858" width="12.28515625" style="604" bestFit="1" customWidth="1"/>
    <col min="14859" max="15104" width="9.140625" style="604"/>
    <col min="15105" max="15105" width="37.5703125" style="604" customWidth="1"/>
    <col min="15106" max="15112" width="16.42578125" style="604" customWidth="1"/>
    <col min="15113" max="15113" width="9.140625" style="604"/>
    <col min="15114" max="15114" width="12.28515625" style="604" bestFit="1" customWidth="1"/>
    <col min="15115" max="15360" width="9.140625" style="604"/>
    <col min="15361" max="15361" width="37.5703125" style="604" customWidth="1"/>
    <col min="15362" max="15368" width="16.42578125" style="604" customWidth="1"/>
    <col min="15369" max="15369" width="9.140625" style="604"/>
    <col min="15370" max="15370" width="12.28515625" style="604" bestFit="1" customWidth="1"/>
    <col min="15371" max="15616" width="9.140625" style="604"/>
    <col min="15617" max="15617" width="37.5703125" style="604" customWidth="1"/>
    <col min="15618" max="15624" width="16.42578125" style="604" customWidth="1"/>
    <col min="15625" max="15625" width="9.140625" style="604"/>
    <col min="15626" max="15626" width="12.28515625" style="604" bestFit="1" customWidth="1"/>
    <col min="15627" max="15872" width="9.140625" style="604"/>
    <col min="15873" max="15873" width="37.5703125" style="604" customWidth="1"/>
    <col min="15874" max="15880" width="16.42578125" style="604" customWidth="1"/>
    <col min="15881" max="15881" width="9.140625" style="604"/>
    <col min="15882" max="15882" width="12.28515625" style="604" bestFit="1" customWidth="1"/>
    <col min="15883" max="16128" width="9.140625" style="604"/>
    <col min="16129" max="16129" width="37.5703125" style="604" customWidth="1"/>
    <col min="16130" max="16136" width="16.42578125" style="604" customWidth="1"/>
    <col min="16137" max="16137" width="9.140625" style="604"/>
    <col min="16138" max="16138" width="12.28515625" style="604" bestFit="1" customWidth="1"/>
    <col min="16139" max="16384" width="9.140625" style="604"/>
  </cols>
  <sheetData>
    <row r="1" spans="1:10" ht="21" customHeight="1" x14ac:dyDescent="0.25">
      <c r="A1" s="596" t="s">
        <v>131</v>
      </c>
      <c r="B1" s="597"/>
      <c r="C1" s="598"/>
      <c r="D1" s="599" t="s">
        <v>79</v>
      </c>
      <c r="E1" s="600" t="s">
        <v>551</v>
      </c>
      <c r="F1" s="601"/>
      <c r="G1" s="602"/>
      <c r="H1" s="603"/>
    </row>
    <row r="2" spans="1:10" ht="21" customHeight="1" x14ac:dyDescent="0.25">
      <c r="A2" s="596" t="s">
        <v>498</v>
      </c>
      <c r="B2" s="597"/>
      <c r="C2" s="597"/>
      <c r="D2" s="597"/>
      <c r="E2" s="597"/>
      <c r="F2" s="597"/>
      <c r="G2" s="597"/>
      <c r="H2" s="597"/>
    </row>
    <row r="3" spans="1:10" ht="21" customHeight="1" x14ac:dyDescent="0.25">
      <c r="A3" s="596"/>
      <c r="B3" s="597"/>
      <c r="C3" s="597"/>
      <c r="D3" s="597"/>
      <c r="E3" s="597"/>
      <c r="F3" s="597"/>
      <c r="G3" s="597"/>
      <c r="H3" s="597"/>
    </row>
    <row r="4" spans="1:10" ht="21" customHeight="1" thickBot="1" x14ac:dyDescent="0.3">
      <c r="A4" s="605" t="s">
        <v>499</v>
      </c>
      <c r="B4" s="603"/>
      <c r="C4" s="603"/>
      <c r="D4" s="603"/>
      <c r="E4" s="603"/>
      <c r="F4" s="603"/>
      <c r="G4" s="603"/>
      <c r="H4" s="603"/>
    </row>
    <row r="5" spans="1:10" ht="21" customHeight="1" x14ac:dyDescent="0.25">
      <c r="A5" s="606"/>
      <c r="B5" s="607" t="s">
        <v>468</v>
      </c>
      <c r="C5" s="607" t="s">
        <v>620</v>
      </c>
      <c r="D5" s="607" t="s">
        <v>135</v>
      </c>
      <c r="E5" s="608" t="s">
        <v>468</v>
      </c>
      <c r="F5" s="609" t="s">
        <v>469</v>
      </c>
      <c r="G5" s="610" t="s">
        <v>620</v>
      </c>
      <c r="H5" s="611" t="s">
        <v>136</v>
      </c>
    </row>
    <row r="6" spans="1:10" ht="21" customHeight="1" x14ac:dyDescent="0.25">
      <c r="A6" s="612" t="s">
        <v>500</v>
      </c>
      <c r="B6" s="613" t="s">
        <v>469</v>
      </c>
      <c r="C6" s="614" t="s">
        <v>470</v>
      </c>
      <c r="D6" s="615" t="s">
        <v>517</v>
      </c>
      <c r="E6" s="616" t="s">
        <v>471</v>
      </c>
      <c r="F6" s="614" t="s">
        <v>472</v>
      </c>
      <c r="G6" s="614" t="s">
        <v>470</v>
      </c>
      <c r="H6" s="615" t="s">
        <v>539</v>
      </c>
    </row>
    <row r="7" spans="1:10" ht="21" customHeight="1" x14ac:dyDescent="0.2">
      <c r="A7" s="617"/>
      <c r="B7" s="618"/>
      <c r="C7" s="619"/>
      <c r="D7" s="620"/>
      <c r="E7" s="621"/>
      <c r="F7" s="618"/>
      <c r="G7" s="622"/>
      <c r="H7" s="623"/>
    </row>
    <row r="8" spans="1:10" ht="15" x14ac:dyDescent="0.2">
      <c r="A8" s="624" t="s">
        <v>662</v>
      </c>
      <c r="B8" s="625">
        <v>158</v>
      </c>
      <c r="C8" s="626">
        <f>D8/B8</f>
        <v>1056.8987341772151</v>
      </c>
      <c r="D8" s="627">
        <v>166990</v>
      </c>
      <c r="E8" s="628">
        <f>152-8</f>
        <v>144</v>
      </c>
      <c r="F8" s="629">
        <v>8</v>
      </c>
      <c r="G8" s="626">
        <f>H8/(F8+E8)</f>
        <v>1061.078947368421</v>
      </c>
      <c r="H8" s="630">
        <v>161284</v>
      </c>
      <c r="J8" s="631"/>
    </row>
    <row r="9" spans="1:10" ht="15" x14ac:dyDescent="0.2">
      <c r="A9" s="624"/>
      <c r="B9" s="632"/>
      <c r="C9" s="633"/>
      <c r="D9" s="627"/>
      <c r="E9" s="628"/>
      <c r="F9" s="629"/>
      <c r="G9" s="634"/>
      <c r="H9" s="630"/>
      <c r="J9" s="631"/>
    </row>
    <row r="10" spans="1:10" ht="15" x14ac:dyDescent="0.2">
      <c r="A10" s="624" t="s">
        <v>663</v>
      </c>
      <c r="B10" s="625">
        <v>43</v>
      </c>
      <c r="C10" s="626">
        <f>D10/B10</f>
        <v>1054.2325581395348</v>
      </c>
      <c r="D10" s="627">
        <v>45332</v>
      </c>
      <c r="E10" s="628">
        <v>37</v>
      </c>
      <c r="F10" s="629">
        <v>3</v>
      </c>
      <c r="G10" s="626">
        <f>H10/(F10+E10)</f>
        <v>1087.125</v>
      </c>
      <c r="H10" s="630">
        <v>43485</v>
      </c>
      <c r="J10" s="631"/>
    </row>
    <row r="11" spans="1:10" ht="15" x14ac:dyDescent="0.2">
      <c r="A11" s="624"/>
      <c r="B11" s="632"/>
      <c r="C11" s="633"/>
      <c r="D11" s="627"/>
      <c r="E11" s="628"/>
      <c r="F11" s="629"/>
      <c r="G11" s="634"/>
      <c r="H11" s="630"/>
      <c r="J11" s="631"/>
    </row>
    <row r="12" spans="1:10" ht="15" x14ac:dyDescent="0.2">
      <c r="A12" s="624" t="s">
        <v>664</v>
      </c>
      <c r="B12" s="625">
        <v>5</v>
      </c>
      <c r="C12" s="626">
        <f>D12/B12</f>
        <v>1072.5999999999999</v>
      </c>
      <c r="D12" s="627">
        <v>5363</v>
      </c>
      <c r="E12" s="628">
        <v>4</v>
      </c>
      <c r="F12" s="629">
        <v>2</v>
      </c>
      <c r="G12" s="626">
        <f>H12/(F12+E12)</f>
        <v>873.66666666666663</v>
      </c>
      <c r="H12" s="630">
        <v>5242</v>
      </c>
      <c r="J12" s="631"/>
    </row>
    <row r="13" spans="1:10" ht="15" x14ac:dyDescent="0.2">
      <c r="A13" s="624"/>
      <c r="B13" s="632"/>
      <c r="C13" s="633"/>
      <c r="D13" s="627"/>
      <c r="E13" s="628"/>
      <c r="F13" s="629"/>
      <c r="G13" s="634"/>
      <c r="H13" s="630"/>
      <c r="J13" s="631"/>
    </row>
    <row r="14" spans="1:10" ht="15" x14ac:dyDescent="0.2">
      <c r="A14" s="624" t="s">
        <v>665</v>
      </c>
      <c r="B14" s="625">
        <v>3</v>
      </c>
      <c r="C14" s="626">
        <f>D14/B14</f>
        <v>1060</v>
      </c>
      <c r="D14" s="627">
        <v>3180</v>
      </c>
      <c r="E14" s="628">
        <v>2</v>
      </c>
      <c r="F14" s="629"/>
      <c r="G14" s="626">
        <f>H14/(F14+E14)</f>
        <v>1177.5</v>
      </c>
      <c r="H14" s="630">
        <v>2355</v>
      </c>
      <c r="J14" s="631"/>
    </row>
    <row r="15" spans="1:10" ht="15" x14ac:dyDescent="0.2">
      <c r="A15" s="624"/>
      <c r="B15" s="632"/>
      <c r="C15" s="633"/>
      <c r="D15" s="627"/>
      <c r="E15" s="628"/>
      <c r="F15" s="629"/>
      <c r="G15" s="634"/>
      <c r="H15" s="630"/>
      <c r="J15" s="631"/>
    </row>
    <row r="16" spans="1:10" ht="15" x14ac:dyDescent="0.2">
      <c r="A16" s="624" t="s">
        <v>666</v>
      </c>
      <c r="B16" s="625">
        <v>17</v>
      </c>
      <c r="C16" s="626">
        <f>D16/B16</f>
        <v>1090.5294117647059</v>
      </c>
      <c r="D16" s="627">
        <v>18539</v>
      </c>
      <c r="E16" s="628">
        <v>18</v>
      </c>
      <c r="F16" s="629">
        <v>1</v>
      </c>
      <c r="G16" s="626">
        <f>H16/(F16+E16)</f>
        <v>1029.1052631578948</v>
      </c>
      <c r="H16" s="630">
        <v>19553</v>
      </c>
      <c r="J16" s="631"/>
    </row>
    <row r="17" spans="1:10" ht="15" x14ac:dyDescent="0.2">
      <c r="A17" s="624"/>
      <c r="B17" s="632"/>
      <c r="C17" s="633"/>
      <c r="D17" s="627"/>
      <c r="E17" s="628"/>
      <c r="F17" s="629"/>
      <c r="G17" s="634"/>
      <c r="H17" s="630"/>
      <c r="J17" s="631"/>
    </row>
    <row r="18" spans="1:10" ht="15" x14ac:dyDescent="0.2">
      <c r="A18" s="624" t="s">
        <v>667</v>
      </c>
      <c r="B18" s="625">
        <v>3</v>
      </c>
      <c r="C18" s="626">
        <f>D18/B18</f>
        <v>847.66666666666663</v>
      </c>
      <c r="D18" s="627">
        <v>2543</v>
      </c>
      <c r="E18" s="628">
        <v>2</v>
      </c>
      <c r="F18" s="629"/>
      <c r="G18" s="626">
        <f>H18/(F18+E18)</f>
        <v>1134.5</v>
      </c>
      <c r="H18" s="630">
        <v>2269</v>
      </c>
      <c r="J18" s="631"/>
    </row>
    <row r="19" spans="1:10" ht="15" x14ac:dyDescent="0.2">
      <c r="A19" s="624"/>
      <c r="B19" s="632"/>
      <c r="C19" s="633"/>
      <c r="D19" s="627"/>
      <c r="E19" s="628"/>
      <c r="F19" s="629"/>
      <c r="G19" s="634"/>
      <c r="H19" s="630"/>
      <c r="J19" s="631"/>
    </row>
    <row r="20" spans="1:10" ht="15" x14ac:dyDescent="0.2">
      <c r="A20" s="624" t="s">
        <v>668</v>
      </c>
      <c r="B20" s="625">
        <v>1</v>
      </c>
      <c r="C20" s="626">
        <f>D20/B20</f>
        <v>900</v>
      </c>
      <c r="D20" s="627">
        <v>900</v>
      </c>
      <c r="E20" s="628">
        <v>1</v>
      </c>
      <c r="F20" s="629"/>
      <c r="G20" s="626">
        <f>H20/(F20+E20)</f>
        <v>848</v>
      </c>
      <c r="H20" s="630">
        <v>848</v>
      </c>
      <c r="J20" s="631"/>
    </row>
    <row r="21" spans="1:10" ht="15" x14ac:dyDescent="0.2">
      <c r="A21" s="624"/>
      <c r="B21" s="629"/>
      <c r="C21" s="633"/>
      <c r="D21" s="627"/>
      <c r="E21" s="628"/>
      <c r="F21" s="629"/>
      <c r="G21" s="634"/>
      <c r="H21" s="630"/>
      <c r="J21" s="631"/>
    </row>
    <row r="22" spans="1:10" ht="15" x14ac:dyDescent="0.2">
      <c r="A22" s="624" t="s">
        <v>669</v>
      </c>
      <c r="B22" s="625">
        <v>2</v>
      </c>
      <c r="C22" s="626">
        <f>D22/B22</f>
        <v>1317</v>
      </c>
      <c r="D22" s="627">
        <v>2634</v>
      </c>
      <c r="E22" s="628">
        <v>2</v>
      </c>
      <c r="F22" s="629"/>
      <c r="G22" s="626">
        <f>H22/(F22+E22)</f>
        <v>1270</v>
      </c>
      <c r="H22" s="630">
        <v>2540</v>
      </c>
      <c r="J22" s="631"/>
    </row>
    <row r="23" spans="1:10" ht="15" x14ac:dyDescent="0.2">
      <c r="A23" s="624"/>
      <c r="B23" s="629"/>
      <c r="C23" s="633"/>
      <c r="D23" s="627"/>
      <c r="E23" s="628"/>
      <c r="F23" s="629"/>
      <c r="G23" s="634"/>
      <c r="H23" s="630"/>
      <c r="J23" s="631"/>
    </row>
    <row r="24" spans="1:10" ht="15" x14ac:dyDescent="0.2">
      <c r="A24" s="624" t="s">
        <v>670</v>
      </c>
      <c r="B24" s="625">
        <v>2</v>
      </c>
      <c r="C24" s="626">
        <f>D24/B24</f>
        <v>1317</v>
      </c>
      <c r="D24" s="627">
        <v>2634</v>
      </c>
      <c r="E24" s="628">
        <v>2</v>
      </c>
      <c r="F24" s="629"/>
      <c r="G24" s="626">
        <f>H24/(F24+E24)</f>
        <v>1270</v>
      </c>
      <c r="H24" s="630">
        <v>2540</v>
      </c>
      <c r="J24" s="631"/>
    </row>
    <row r="25" spans="1:10" ht="15" x14ac:dyDescent="0.2">
      <c r="A25" s="635"/>
      <c r="B25" s="636"/>
      <c r="C25" s="637"/>
      <c r="D25" s="638"/>
      <c r="E25" s="639"/>
      <c r="F25" s="640"/>
      <c r="G25" s="637"/>
      <c r="H25" s="641"/>
      <c r="J25" s="631"/>
    </row>
    <row r="26" spans="1:10" ht="15" x14ac:dyDescent="0.2">
      <c r="A26" s="624" t="s">
        <v>671</v>
      </c>
      <c r="B26" s="625"/>
      <c r="C26" s="626"/>
      <c r="D26" s="627">
        <v>0</v>
      </c>
      <c r="E26" s="628">
        <v>40</v>
      </c>
      <c r="F26" s="629"/>
      <c r="G26" s="626">
        <f>H26/(F26+E26)</f>
        <v>500.42500000000001</v>
      </c>
      <c r="H26" s="630">
        <v>20017</v>
      </c>
      <c r="J26" s="631"/>
    </row>
    <row r="27" spans="1:10" ht="15" x14ac:dyDescent="0.2">
      <c r="A27" s="635"/>
      <c r="B27" s="636"/>
      <c r="C27" s="637"/>
      <c r="D27" s="638"/>
      <c r="E27" s="639"/>
      <c r="F27" s="640"/>
      <c r="G27" s="637"/>
      <c r="H27" s="641"/>
      <c r="J27" s="631"/>
    </row>
    <row r="28" spans="1:10" ht="15" x14ac:dyDescent="0.2">
      <c r="A28" s="624" t="s">
        <v>672</v>
      </c>
      <c r="B28" s="625"/>
      <c r="C28" s="626"/>
      <c r="D28" s="627">
        <v>0</v>
      </c>
      <c r="E28" s="628">
        <f>322-40</f>
        <v>282</v>
      </c>
      <c r="F28" s="629"/>
      <c r="G28" s="626">
        <f>H28/(F28+E28)</f>
        <v>500.89716312056737</v>
      </c>
      <c r="H28" s="630">
        <v>141253</v>
      </c>
      <c r="J28" s="631"/>
    </row>
    <row r="29" spans="1:10" ht="21" customHeight="1" thickBot="1" x14ac:dyDescent="0.25">
      <c r="A29" s="642"/>
      <c r="B29" s="643"/>
      <c r="C29" s="644"/>
      <c r="D29" s="645"/>
      <c r="E29" s="646"/>
      <c r="F29" s="643"/>
      <c r="G29" s="647"/>
      <c r="H29" s="648"/>
      <c r="J29" s="631"/>
    </row>
    <row r="31" spans="1:10" ht="21" customHeight="1" x14ac:dyDescent="0.2">
      <c r="B31" s="649"/>
      <c r="D31" s="649"/>
      <c r="E31" s="649"/>
      <c r="F31" s="649"/>
      <c r="G31" s="649"/>
      <c r="H31" s="649"/>
    </row>
    <row r="32" spans="1:10" ht="21" customHeight="1" x14ac:dyDescent="0.2">
      <c r="H32" s="649"/>
    </row>
    <row r="33" spans="2:8" ht="21" customHeight="1" x14ac:dyDescent="0.2">
      <c r="B33" s="649"/>
      <c r="D33" s="649"/>
      <c r="E33" s="649"/>
      <c r="G33" s="649"/>
      <c r="H33" s="649"/>
    </row>
    <row r="35" spans="2:8" ht="21" customHeight="1" x14ac:dyDescent="0.2">
      <c r="B35" s="649"/>
      <c r="D35" s="649"/>
      <c r="E35" s="649"/>
      <c r="G35" s="649"/>
      <c r="H35" s="649"/>
    </row>
    <row r="36" spans="2:8" ht="21" customHeight="1" x14ac:dyDescent="0.2">
      <c r="B36" s="649"/>
      <c r="D36" s="649"/>
      <c r="E36" s="649"/>
      <c r="G36" s="649"/>
      <c r="H36" s="649"/>
    </row>
  </sheetData>
  <printOptions horizontalCentered="1"/>
  <pageMargins left="1" right="1" top="0.75" bottom="0.75" header="0.3" footer="0.3"/>
  <pageSetup scale="81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A6" sqref="A6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54" customFormat="1" ht="20.100000000000001" customHeight="1" x14ac:dyDescent="0.25">
      <c r="A1" s="348" t="s">
        <v>131</v>
      </c>
      <c r="B1" s="350"/>
      <c r="C1" s="350"/>
      <c r="D1" s="350"/>
    </row>
    <row r="2" spans="1:6" s="354" customFormat="1" ht="20.100000000000001" customHeight="1" x14ac:dyDescent="0.25">
      <c r="A2" s="348" t="s">
        <v>282</v>
      </c>
      <c r="B2" s="351" t="s">
        <v>79</v>
      </c>
      <c r="C2" s="352" t="str">
        <f>Revenue!B2</f>
        <v>Nicholls State University</v>
      </c>
      <c r="D2" s="353"/>
    </row>
    <row r="3" spans="1:6" s="354" customFormat="1" ht="20.100000000000001" customHeight="1" thickBot="1" x14ac:dyDescent="0.3">
      <c r="A3" s="348" t="s">
        <v>283</v>
      </c>
      <c r="B3" s="350"/>
      <c r="C3" s="350"/>
      <c r="D3" s="350"/>
      <c r="E3" s="355"/>
      <c r="F3" s="355"/>
    </row>
    <row r="4" spans="1:6" ht="15" customHeight="1" thickTop="1" x14ac:dyDescent="0.25">
      <c r="A4" s="139"/>
      <c r="B4" s="140" t="s">
        <v>284</v>
      </c>
      <c r="C4" s="140" t="s">
        <v>136</v>
      </c>
      <c r="D4" s="404" t="s">
        <v>136</v>
      </c>
    </row>
    <row r="5" spans="1:6" ht="15" customHeight="1" thickBot="1" x14ac:dyDescent="0.3">
      <c r="A5" s="141" t="s">
        <v>673</v>
      </c>
      <c r="B5" s="371" t="s">
        <v>517</v>
      </c>
      <c r="C5" s="403" t="s">
        <v>517</v>
      </c>
      <c r="D5" s="440" t="s">
        <v>539</v>
      </c>
    </row>
    <row r="6" spans="1:6" ht="15" customHeight="1" x14ac:dyDescent="0.2">
      <c r="A6" s="142" t="s">
        <v>285</v>
      </c>
      <c r="B6" s="143">
        <f>Instruction!F18+Research!F18+'Public Service'!F18+'Academic Supp'!F18+'Student Services'!F18+'Institutional Supp'!F18+Scholarships!F18+'OP&amp;M'!F18+Hospitals!F18+Transfers!F18+Other!F18</f>
        <v>30150</v>
      </c>
      <c r="C6" s="144">
        <f>Instruction!H18+Research!H18+'Public Service'!H18+'Academic Supp'!H18+'Student Services'!H18+'Institutional Supp'!H18+Scholarships!H18+'OP&amp;M'!H18+Hospitals!H18+Transfers!H18+Other!H18</f>
        <v>27900</v>
      </c>
      <c r="D6" s="145">
        <f>Instruction!J18+Research!J18+'Public Service'!J18+'Academic Supp'!J18+'Student Services'!J18+'Institutional Supp'!J18+Scholarships!J18+'OP&amp;M'!J18+Hospitals!J18+Transfers!J18+Other!J18</f>
        <v>31055</v>
      </c>
    </row>
    <row r="7" spans="1:6" ht="15" customHeight="1" x14ac:dyDescent="0.2">
      <c r="A7" s="142" t="s">
        <v>89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286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68188</v>
      </c>
      <c r="C9" s="147">
        <f>Instruction!H21+Research!H21+'Public Service'!H21+'Academic Supp'!H21+'Student Services'!H21+'Institutional Supp'!H21+Scholarships!H21+'OP&amp;M'!H21+Hospitals!H21+Transfers!H21+Other!H21</f>
        <v>32500</v>
      </c>
      <c r="D9" s="148">
        <f>Instruction!J21+Research!J21+'Public Service'!J21+'Academic Supp'!J21+'Student Services'!J21+'Institutional Supp'!J21+Scholarships!J21+'OP&amp;M'!J21+Hospitals!J21+Transfers!J21+Other!J21</f>
        <v>45000</v>
      </c>
    </row>
    <row r="10" spans="1:6" ht="15" customHeight="1" x14ac:dyDescent="0.2">
      <c r="A10" s="142" t="s">
        <v>287</v>
      </c>
      <c r="B10" s="146">
        <f>Instruction!F22+Research!F22+'Public Service'!F22+'Academic Supp'!F22+'Student Services'!F22+'Institutional Supp'!F22+Scholarships!F22+'OP&amp;M'!F22+Hospitals!F22+Transfers!F22+Other!F22</f>
        <v>31371</v>
      </c>
      <c r="C10" s="147">
        <f>Instruction!H22+Research!H22+'Public Service'!H22+'Academic Supp'!H22+'Student Services'!H22+'Institutional Supp'!H22+Scholarships!H22+'OP&amp;M'!H22+Hospitals!H22+Transfers!H22+Other!H22</f>
        <v>15840</v>
      </c>
      <c r="D10" s="148">
        <f>Instruction!J22+Research!J22+'Public Service'!J22+'Academic Supp'!J22+'Student Services'!J22+'Institutional Supp'!J22+Scholarships!J22+'OP&amp;M'!J22+Hospitals!J22+Transfers!J22+Other!J22</f>
        <v>15840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288</v>
      </c>
      <c r="B14" s="146">
        <f>Instruction!F26+Research!F26+'Public Service'!F26+'Academic Supp'!F26+'Student Services'!F26+'Institutional Supp'!F26+Scholarships!F26+'OP&amp;M'!F26+Hospitals!F26+Transfers!F26+Other!F26</f>
        <v>256874</v>
      </c>
      <c r="C14" s="147">
        <f>Instruction!H26+Research!H26+'Public Service'!H26+'Academic Supp'!H26+'Student Services'!H26+'Institutional Supp'!H26+Scholarships!H26+'OP&amp;M'!H26+Hospitals!H26+Transfers!H26+Other!H26</f>
        <v>273973</v>
      </c>
      <c r="D14" s="149">
        <f>Instruction!J26+Research!J26+'Public Service'!J26+'Academic Supp'!J26+'Student Services'!J26+'Institutional Supp'!J26+Scholarships!J26+'OP&amp;M'!J26+Hospitals!J26+Transfers!J26+Other!J26</f>
        <v>282218</v>
      </c>
    </row>
    <row r="15" spans="1:6" s="153" customFormat="1" ht="15" customHeight="1" thickBot="1" x14ac:dyDescent="0.3">
      <c r="A15" s="150" t="s">
        <v>289</v>
      </c>
      <c r="B15" s="151">
        <f>SUM(B6:B14)</f>
        <v>386583</v>
      </c>
      <c r="C15" s="151">
        <f>SUM(C6:C14)</f>
        <v>350213</v>
      </c>
      <c r="D15" s="152">
        <f>SUM(D6:D14)</f>
        <v>374113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  <pageSetUpPr fitToPage="1"/>
  </sheetPr>
  <dimension ref="A1:I27"/>
  <sheetViews>
    <sheetView zoomScaleNormal="100" workbookViewId="0">
      <selection activeCell="I26" sqref="I2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Nicholls State University</v>
      </c>
      <c r="I1" s="99"/>
    </row>
    <row r="2" spans="1:9" ht="20.100000000000001" customHeight="1" thickBot="1" x14ac:dyDescent="0.3">
      <c r="A2" s="96" t="s">
        <v>294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295</v>
      </c>
      <c r="B3" s="406"/>
      <c r="C3" s="658" t="s">
        <v>541</v>
      </c>
      <c r="D3" s="659"/>
      <c r="E3" s="659"/>
      <c r="F3" s="659"/>
      <c r="G3" s="659"/>
      <c r="H3" s="659"/>
      <c r="I3" s="660"/>
    </row>
    <row r="4" spans="1:9" ht="15" customHeight="1" x14ac:dyDescent="0.2">
      <c r="A4" s="655" t="s">
        <v>117</v>
      </c>
      <c r="B4" s="652" t="s">
        <v>296</v>
      </c>
      <c r="C4" s="661" t="s">
        <v>511</v>
      </c>
      <c r="D4" s="661" t="s">
        <v>334</v>
      </c>
      <c r="E4" s="661" t="s">
        <v>335</v>
      </c>
      <c r="F4" s="664" t="s">
        <v>345</v>
      </c>
      <c r="G4" s="664" t="s">
        <v>510</v>
      </c>
      <c r="H4" s="667" t="s">
        <v>338</v>
      </c>
      <c r="I4" s="670" t="s">
        <v>297</v>
      </c>
    </row>
    <row r="5" spans="1:9" ht="15" customHeight="1" x14ac:dyDescent="0.2">
      <c r="A5" s="656"/>
      <c r="B5" s="653"/>
      <c r="C5" s="662"/>
      <c r="D5" s="662"/>
      <c r="E5" s="662"/>
      <c r="F5" s="665"/>
      <c r="G5" s="665"/>
      <c r="H5" s="668"/>
      <c r="I5" s="671"/>
    </row>
    <row r="6" spans="1:9" ht="15" customHeight="1" thickBot="1" x14ac:dyDescent="0.25">
      <c r="A6" s="657"/>
      <c r="B6" s="654"/>
      <c r="C6" s="663"/>
      <c r="D6" s="663"/>
      <c r="E6" s="663"/>
      <c r="F6" s="666"/>
      <c r="G6" s="666"/>
      <c r="H6" s="669"/>
      <c r="I6" s="672"/>
    </row>
    <row r="7" spans="1:9" ht="15" customHeight="1" x14ac:dyDescent="0.2">
      <c r="A7" s="125"/>
      <c r="B7" s="126" t="s">
        <v>54</v>
      </c>
      <c r="C7" s="127">
        <f>Athletics!C8</f>
        <v>169179</v>
      </c>
      <c r="D7" s="127">
        <f>Athletics!F8</f>
        <v>13519</v>
      </c>
      <c r="E7" s="127">
        <f>Athletics!I8</f>
        <v>46998</v>
      </c>
      <c r="F7" s="127">
        <f>Athletics!L8</f>
        <v>12976</v>
      </c>
      <c r="G7" s="128" t="s">
        <v>329</v>
      </c>
      <c r="H7" s="127">
        <f>Athletics!R8</f>
        <v>0</v>
      </c>
      <c r="I7" s="129">
        <f>SUM(C7:H7)</f>
        <v>242672</v>
      </c>
    </row>
    <row r="8" spans="1:9" ht="15" customHeight="1" x14ac:dyDescent="0.2">
      <c r="A8" s="125" t="s">
        <v>299</v>
      </c>
      <c r="B8" s="126" t="s">
        <v>55</v>
      </c>
      <c r="C8" s="130" t="s">
        <v>300</v>
      </c>
      <c r="D8" s="130" t="s">
        <v>301</v>
      </c>
      <c r="E8" s="130" t="s">
        <v>302</v>
      </c>
      <c r="F8" s="130" t="s">
        <v>302</v>
      </c>
      <c r="G8" s="131" t="s">
        <v>298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303</v>
      </c>
      <c r="B9" s="126" t="s">
        <v>304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298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305</v>
      </c>
      <c r="B10" s="126" t="s">
        <v>57</v>
      </c>
      <c r="C10" s="127">
        <f>Athletics!C11</f>
        <v>1135000</v>
      </c>
      <c r="D10" s="127">
        <f>Athletics!F11</f>
        <v>455000</v>
      </c>
      <c r="E10" s="127">
        <f>Athletics!I11</f>
        <v>13000</v>
      </c>
      <c r="F10" s="127">
        <f>Athletics!L11</f>
        <v>34000</v>
      </c>
      <c r="G10" s="131" t="s">
        <v>298</v>
      </c>
      <c r="H10" s="127">
        <f>Athletics!R11</f>
        <v>0</v>
      </c>
      <c r="I10" s="129">
        <f t="shared" si="0"/>
        <v>1637000</v>
      </c>
    </row>
    <row r="11" spans="1:9" ht="15" customHeight="1" x14ac:dyDescent="0.2">
      <c r="A11" s="125" t="s">
        <v>303</v>
      </c>
      <c r="B11" s="126" t="s">
        <v>306</v>
      </c>
      <c r="C11" s="130" t="s">
        <v>300</v>
      </c>
      <c r="D11" s="130" t="s">
        <v>307</v>
      </c>
      <c r="E11" s="130" t="s">
        <v>300</v>
      </c>
      <c r="F11" s="130" t="s">
        <v>300</v>
      </c>
      <c r="G11" s="131" t="s">
        <v>298</v>
      </c>
      <c r="H11" s="127">
        <f>Athletics!R12</f>
        <v>80035</v>
      </c>
      <c r="I11" s="129">
        <f t="shared" si="0"/>
        <v>80035</v>
      </c>
    </row>
    <row r="12" spans="1:9" ht="15" customHeight="1" x14ac:dyDescent="0.2">
      <c r="A12" s="125" t="s">
        <v>308</v>
      </c>
      <c r="B12" s="126" t="s">
        <v>309</v>
      </c>
      <c r="C12" s="130" t="s">
        <v>300</v>
      </c>
      <c r="D12" s="130" t="s">
        <v>301</v>
      </c>
      <c r="E12" s="130" t="s">
        <v>302</v>
      </c>
      <c r="F12" s="130" t="s">
        <v>302</v>
      </c>
      <c r="G12" s="131" t="s">
        <v>298</v>
      </c>
      <c r="H12" s="127">
        <f>Athletics!R13</f>
        <v>2399343</v>
      </c>
      <c r="I12" s="129">
        <f t="shared" si="0"/>
        <v>2399343</v>
      </c>
    </row>
    <row r="13" spans="1:9" ht="15" customHeight="1" x14ac:dyDescent="0.2">
      <c r="A13" s="125" t="s">
        <v>310</v>
      </c>
      <c r="B13" s="126" t="s">
        <v>60</v>
      </c>
      <c r="C13" s="127">
        <f>Athletics!C14</f>
        <v>10629</v>
      </c>
      <c r="D13" s="127">
        <f>Athletics!F14</f>
        <v>8</v>
      </c>
      <c r="E13" s="127">
        <f>Athletics!I14</f>
        <v>50</v>
      </c>
      <c r="F13" s="127">
        <f>Athletics!L14</f>
        <v>8</v>
      </c>
      <c r="G13" s="131" t="s">
        <v>298</v>
      </c>
      <c r="H13" s="127">
        <f>Athletics!R14</f>
        <v>0</v>
      </c>
      <c r="I13" s="129">
        <f t="shared" si="0"/>
        <v>10695</v>
      </c>
    </row>
    <row r="14" spans="1:9" ht="15" customHeight="1" x14ac:dyDescent="0.2">
      <c r="A14" s="125" t="s">
        <v>303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298</v>
      </c>
      <c r="H14" s="127">
        <f>Athletics!R15</f>
        <v>650013</v>
      </c>
      <c r="I14" s="129">
        <f>SUM(C14:H14)</f>
        <v>650013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298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298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235</v>
      </c>
      <c r="B17" s="126" t="s">
        <v>64</v>
      </c>
      <c r="C17" s="127">
        <f>Athletics!C18</f>
        <v>7477</v>
      </c>
      <c r="D17" s="127">
        <f>Athletics!F18</f>
        <v>1851</v>
      </c>
      <c r="E17" s="127">
        <f>Athletics!I18</f>
        <v>4236</v>
      </c>
      <c r="F17" s="127">
        <f>Athletics!L18</f>
        <v>2048</v>
      </c>
      <c r="G17" s="127">
        <f>Athletics!O18</f>
        <v>0</v>
      </c>
      <c r="H17" s="127">
        <f>Athletics!R18</f>
        <v>37367</v>
      </c>
      <c r="I17" s="129">
        <f t="shared" si="0"/>
        <v>52979</v>
      </c>
    </row>
    <row r="18" spans="1:9" ht="15" customHeight="1" x14ac:dyDescent="0.2">
      <c r="A18" s="125" t="s">
        <v>235</v>
      </c>
      <c r="B18" s="126" t="s">
        <v>311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298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312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298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313</v>
      </c>
      <c r="B20" s="126" t="s">
        <v>314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298</v>
      </c>
      <c r="H20" s="127">
        <f>Athletics!R21</f>
        <v>3224114</v>
      </c>
      <c r="I20" s="129">
        <f t="shared" si="0"/>
        <v>3224114</v>
      </c>
    </row>
    <row r="21" spans="1:9" ht="15" customHeight="1" x14ac:dyDescent="0.2">
      <c r="A21" s="125" t="s">
        <v>315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298</v>
      </c>
      <c r="H21" s="127">
        <f>Athletics!R22</f>
        <v>500000</v>
      </c>
      <c r="I21" s="129">
        <f t="shared" si="0"/>
        <v>500000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316</v>
      </c>
      <c r="C23" s="134">
        <f>SUM(C7,C9,C10,C13:C21,C22)</f>
        <v>1322285</v>
      </c>
      <c r="D23" s="134">
        <f t="shared" ref="D23:I23" si="1">SUM(D7:D22)</f>
        <v>470378</v>
      </c>
      <c r="E23" s="134">
        <f t="shared" si="1"/>
        <v>64284</v>
      </c>
      <c r="F23" s="134">
        <f t="shared" si="1"/>
        <v>49032</v>
      </c>
      <c r="G23" s="134">
        <f t="shared" si="1"/>
        <v>0</v>
      </c>
      <c r="H23" s="134">
        <f t="shared" si="1"/>
        <v>6890872</v>
      </c>
      <c r="I23" s="135">
        <f t="shared" si="1"/>
        <v>8796851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328</v>
      </c>
      <c r="I26" s="136"/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6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28"/>
  <sheetViews>
    <sheetView zoomScaleNormal="100" workbookViewId="0">
      <selection activeCell="I26" sqref="I2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Nicholls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317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318</v>
      </c>
      <c r="B3" s="676" t="s">
        <v>541</v>
      </c>
      <c r="C3" s="677"/>
      <c r="D3" s="677"/>
      <c r="E3" s="677"/>
      <c r="F3" s="677"/>
      <c r="G3" s="677"/>
      <c r="H3" s="677"/>
      <c r="I3" s="677"/>
      <c r="J3" s="678"/>
      <c r="K3" s="98"/>
      <c r="L3" s="98"/>
      <c r="M3" s="98"/>
      <c r="N3" s="98"/>
      <c r="O3" s="98"/>
      <c r="P3" s="98"/>
    </row>
    <row r="4" spans="1:16" ht="15" customHeight="1" thickTop="1" x14ac:dyDescent="0.2">
      <c r="A4" s="673" t="s">
        <v>319</v>
      </c>
      <c r="B4" s="679" t="s">
        <v>509</v>
      </c>
      <c r="C4" s="661" t="s">
        <v>511</v>
      </c>
      <c r="D4" s="661" t="s">
        <v>334</v>
      </c>
      <c r="E4" s="661" t="s">
        <v>344</v>
      </c>
      <c r="F4" s="661" t="s">
        <v>335</v>
      </c>
      <c r="G4" s="664" t="s">
        <v>345</v>
      </c>
      <c r="H4" s="661" t="s">
        <v>338</v>
      </c>
      <c r="I4" s="667" t="s">
        <v>510</v>
      </c>
      <c r="J4" s="670" t="s">
        <v>297</v>
      </c>
    </row>
    <row r="5" spans="1:16" ht="15" customHeight="1" x14ac:dyDescent="0.2">
      <c r="A5" s="674"/>
      <c r="B5" s="680"/>
      <c r="C5" s="662"/>
      <c r="D5" s="662"/>
      <c r="E5" s="662"/>
      <c r="F5" s="662"/>
      <c r="G5" s="665"/>
      <c r="H5" s="662"/>
      <c r="I5" s="668"/>
      <c r="J5" s="671"/>
    </row>
    <row r="6" spans="1:16" ht="15" customHeight="1" thickBot="1" x14ac:dyDescent="0.25">
      <c r="A6" s="675"/>
      <c r="B6" s="681"/>
      <c r="C6" s="663"/>
      <c r="D6" s="663"/>
      <c r="E6" s="663"/>
      <c r="F6" s="663"/>
      <c r="G6" s="666"/>
      <c r="H6" s="663"/>
      <c r="I6" s="669"/>
      <c r="J6" s="672"/>
    </row>
    <row r="7" spans="1:16" ht="15" customHeight="1" x14ac:dyDescent="0.2">
      <c r="A7" s="108" t="s">
        <v>321</v>
      </c>
      <c r="B7" s="109">
        <f>Athletics!C30</f>
        <v>867167</v>
      </c>
      <c r="C7" s="110">
        <f>Athletics!F30</f>
        <v>732338</v>
      </c>
      <c r="D7" s="110">
        <f>Athletics!I30</f>
        <v>274345</v>
      </c>
      <c r="E7" s="110">
        <f>Athletics!L30</f>
        <v>159314</v>
      </c>
      <c r="F7" s="110">
        <f>Athletics!O30</f>
        <v>140217</v>
      </c>
      <c r="G7" s="110">
        <f>Athletics!R30</f>
        <v>602780</v>
      </c>
      <c r="H7" s="110">
        <f>Athletics!U30</f>
        <v>0</v>
      </c>
      <c r="I7" s="110">
        <f>Athletics!X30</f>
        <v>0</v>
      </c>
      <c r="J7" s="111">
        <f t="shared" ref="J7:J22" si="0">SUM(B7:I7)</f>
        <v>2776161</v>
      </c>
    </row>
    <row r="8" spans="1:16" ht="15" customHeight="1" x14ac:dyDescent="0.2">
      <c r="A8" s="112" t="s">
        <v>104</v>
      </c>
      <c r="B8" s="113">
        <f>Athletics!C31</f>
        <v>276029</v>
      </c>
      <c r="C8" s="114">
        <f>Athletics!F31</f>
        <v>225039</v>
      </c>
      <c r="D8" s="114">
        <f>Athletics!I31</f>
        <v>83109</v>
      </c>
      <c r="E8" s="114">
        <f>Athletics!L31</f>
        <v>52347</v>
      </c>
      <c r="F8" s="114">
        <f>Athletics!O31</f>
        <v>42014</v>
      </c>
      <c r="G8" s="114">
        <f>Athletics!R31</f>
        <v>201845</v>
      </c>
      <c r="H8" s="114">
        <f>Athletics!U31</f>
        <v>0</v>
      </c>
      <c r="I8" s="114">
        <f>Athletics!X31</f>
        <v>0</v>
      </c>
      <c r="J8" s="115">
        <f t="shared" si="0"/>
        <v>880383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307</v>
      </c>
      <c r="D10" s="114" t="s">
        <v>322</v>
      </c>
      <c r="E10" s="114" t="s">
        <v>322</v>
      </c>
      <c r="F10" s="114" t="s">
        <v>322</v>
      </c>
      <c r="G10" s="114" t="s">
        <v>322</v>
      </c>
      <c r="H10" s="114" t="s">
        <v>322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323</v>
      </c>
      <c r="C11" s="114">
        <f>Athletics!F34</f>
        <v>109540</v>
      </c>
      <c r="D11" s="114">
        <f>Athletics!I34</f>
        <v>13100</v>
      </c>
      <c r="E11" s="114">
        <f>Athletics!L34</f>
        <v>16927</v>
      </c>
      <c r="F11" s="114">
        <f>Athletics!O34</f>
        <v>0</v>
      </c>
      <c r="G11" s="114">
        <f>Athletics!R34</f>
        <v>2300</v>
      </c>
      <c r="H11" s="114">
        <f>Athletics!U34</f>
        <v>0</v>
      </c>
      <c r="I11" s="114">
        <f>Athletics!X34</f>
        <v>0</v>
      </c>
      <c r="J11" s="115">
        <f t="shared" si="0"/>
        <v>141867</v>
      </c>
      <c r="K11" s="102" t="s">
        <v>117</v>
      </c>
    </row>
    <row r="12" spans="1:16" ht="15" customHeight="1" x14ac:dyDescent="0.2">
      <c r="A12" s="112" t="s">
        <v>107</v>
      </c>
      <c r="B12" s="113" t="s">
        <v>323</v>
      </c>
      <c r="C12" s="114">
        <f>Athletics!F35</f>
        <v>1343664</v>
      </c>
      <c r="D12" s="114">
        <f>Athletics!I35</f>
        <v>261539</v>
      </c>
      <c r="E12" s="114">
        <f>Athletics!L35</f>
        <v>236732</v>
      </c>
      <c r="F12" s="114">
        <f>Athletics!O35</f>
        <v>155970</v>
      </c>
      <c r="G12" s="114">
        <f>Athletics!R35</f>
        <v>1239441</v>
      </c>
      <c r="H12" s="114">
        <f>Athletics!U35</f>
        <v>39040</v>
      </c>
      <c r="I12" s="114">
        <f>Athletics!X35</f>
        <v>0</v>
      </c>
      <c r="J12" s="115">
        <f t="shared" si="0"/>
        <v>3276386</v>
      </c>
      <c r="K12" s="102" t="s">
        <v>117</v>
      </c>
    </row>
    <row r="13" spans="1:16" ht="15" customHeight="1" x14ac:dyDescent="0.2">
      <c r="A13" s="112" t="s">
        <v>324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11509</v>
      </c>
      <c r="C14" s="114">
        <f>Athletics!F37</f>
        <v>372283</v>
      </c>
      <c r="D14" s="114">
        <f>Athletics!I37</f>
        <v>218786</v>
      </c>
      <c r="E14" s="114">
        <f>Athletics!L37</f>
        <v>115260</v>
      </c>
      <c r="F14" s="114">
        <f>Athletics!O37</f>
        <v>94624</v>
      </c>
      <c r="G14" s="114">
        <f>Athletics!R37</f>
        <v>377676</v>
      </c>
      <c r="H14" s="114">
        <f>Athletics!U37</f>
        <v>0</v>
      </c>
      <c r="I14" s="114">
        <f>Athletics!X37</f>
        <v>0</v>
      </c>
      <c r="J14" s="115">
        <f t="shared" si="0"/>
        <v>1190138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32203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32203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109308</v>
      </c>
      <c r="C16" s="114">
        <f>Athletics!F39</f>
        <v>49078</v>
      </c>
      <c r="D16" s="114">
        <f>Athletics!I39</f>
        <v>13158</v>
      </c>
      <c r="E16" s="114">
        <f>Athletics!L39</f>
        <v>888</v>
      </c>
      <c r="F16" s="114">
        <f>Athletics!O39</f>
        <v>3047</v>
      </c>
      <c r="G16" s="114">
        <f>Athletics!R39</f>
        <v>28675</v>
      </c>
      <c r="H16" s="114">
        <f>Athletics!U39</f>
        <v>0</v>
      </c>
      <c r="I16" s="114">
        <f>Athletics!X39</f>
        <v>0</v>
      </c>
      <c r="J16" s="115">
        <f t="shared" si="0"/>
        <v>204154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121619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121619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307</v>
      </c>
      <c r="D18" s="114" t="s">
        <v>307</v>
      </c>
      <c r="E18" s="114" t="s">
        <v>307</v>
      </c>
      <c r="F18" s="114" t="s">
        <v>322</v>
      </c>
      <c r="G18" s="114" t="s">
        <v>322</v>
      </c>
      <c r="H18" s="114" t="s">
        <v>322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137067</v>
      </c>
      <c r="C19" s="114">
        <f>Athletics!F41</f>
        <v>88531</v>
      </c>
      <c r="D19" s="114">
        <f>Athletics!I41</f>
        <v>176986</v>
      </c>
      <c r="E19" s="114">
        <f>Athletics!L41</f>
        <v>34880</v>
      </c>
      <c r="F19" s="114">
        <f>Athletics!O41</f>
        <v>24266</v>
      </c>
      <c r="G19" s="114">
        <f>Athletics!R41</f>
        <v>154756</v>
      </c>
      <c r="H19" s="114">
        <f>Athletics!U41</f>
        <v>0</v>
      </c>
      <c r="I19" s="114">
        <f>Athletics!X41</f>
        <v>0</v>
      </c>
      <c r="J19" s="115">
        <f t="shared" si="0"/>
        <v>616486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235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546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327</v>
      </c>
      <c r="B23" s="119">
        <f>SUM(B7:B22)</f>
        <v>1554902</v>
      </c>
      <c r="C23" s="120">
        <f>SUM(C7:C22)</f>
        <v>2920473</v>
      </c>
      <c r="D23" s="120">
        <f t="shared" ref="D23:I23" si="1">SUM(D7:D22)</f>
        <v>1041023</v>
      </c>
      <c r="E23" s="120">
        <f t="shared" si="1"/>
        <v>616348</v>
      </c>
      <c r="F23" s="120">
        <f t="shared" si="1"/>
        <v>460138</v>
      </c>
      <c r="G23" s="120">
        <f t="shared" si="1"/>
        <v>2607473</v>
      </c>
      <c r="H23" s="120">
        <f t="shared" si="1"/>
        <v>39040</v>
      </c>
      <c r="I23" s="120">
        <f t="shared" si="1"/>
        <v>0</v>
      </c>
      <c r="J23" s="121">
        <f>SUM(J7:J22)</f>
        <v>9239397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4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  <pageSetUpPr fitToPage="1"/>
  </sheetPr>
  <dimension ref="A1:I27"/>
  <sheetViews>
    <sheetView zoomScaleNormal="100" workbookViewId="0">
      <selection activeCell="I26" sqref="I2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Nicholls State University</v>
      </c>
      <c r="I1" s="99"/>
    </row>
    <row r="2" spans="1:9" ht="20.100000000000001" customHeight="1" thickBot="1" x14ac:dyDescent="0.3">
      <c r="A2" s="96" t="s">
        <v>294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295</v>
      </c>
      <c r="B3" s="406"/>
      <c r="C3" s="658" t="s">
        <v>542</v>
      </c>
      <c r="D3" s="659"/>
      <c r="E3" s="659"/>
      <c r="F3" s="659"/>
      <c r="G3" s="659"/>
      <c r="H3" s="659"/>
      <c r="I3" s="660"/>
    </row>
    <row r="4" spans="1:9" ht="15" customHeight="1" x14ac:dyDescent="0.2">
      <c r="A4" s="655" t="s">
        <v>117</v>
      </c>
      <c r="B4" s="652" t="s">
        <v>296</v>
      </c>
      <c r="C4" s="661" t="s">
        <v>511</v>
      </c>
      <c r="D4" s="661" t="s">
        <v>334</v>
      </c>
      <c r="E4" s="661" t="s">
        <v>335</v>
      </c>
      <c r="F4" s="664" t="s">
        <v>345</v>
      </c>
      <c r="G4" s="667" t="s">
        <v>510</v>
      </c>
      <c r="H4" s="667" t="s">
        <v>338</v>
      </c>
      <c r="I4" s="670" t="s">
        <v>297</v>
      </c>
    </row>
    <row r="5" spans="1:9" ht="15" customHeight="1" x14ac:dyDescent="0.2">
      <c r="A5" s="656"/>
      <c r="B5" s="653"/>
      <c r="C5" s="662"/>
      <c r="D5" s="662"/>
      <c r="E5" s="662"/>
      <c r="F5" s="665"/>
      <c r="G5" s="668"/>
      <c r="H5" s="668"/>
      <c r="I5" s="671"/>
    </row>
    <row r="6" spans="1:9" ht="15" customHeight="1" thickBot="1" x14ac:dyDescent="0.25">
      <c r="A6" s="657"/>
      <c r="B6" s="654"/>
      <c r="C6" s="663"/>
      <c r="D6" s="663"/>
      <c r="E6" s="663"/>
      <c r="F6" s="666"/>
      <c r="G6" s="669"/>
      <c r="H6" s="669"/>
      <c r="I6" s="672"/>
    </row>
    <row r="7" spans="1:9" ht="15" customHeight="1" x14ac:dyDescent="0.2">
      <c r="A7" s="125"/>
      <c r="B7" s="126" t="s">
        <v>54</v>
      </c>
      <c r="C7" s="127">
        <f>Athletics!D8</f>
        <v>155000</v>
      </c>
      <c r="D7" s="127">
        <f>Athletics!G8</f>
        <v>18500</v>
      </c>
      <c r="E7" s="127">
        <f>Athletics!J8</f>
        <v>30000</v>
      </c>
      <c r="F7" s="127">
        <f>Athletics!M8</f>
        <v>10500</v>
      </c>
      <c r="G7" s="128" t="s">
        <v>329</v>
      </c>
      <c r="H7" s="127">
        <f>Athletics!S8</f>
        <v>0</v>
      </c>
      <c r="I7" s="129">
        <f>SUM(C7:H7)</f>
        <v>214000</v>
      </c>
    </row>
    <row r="8" spans="1:9" ht="15" customHeight="1" x14ac:dyDescent="0.2">
      <c r="A8" s="125" t="s">
        <v>299</v>
      </c>
      <c r="B8" s="126" t="s">
        <v>55</v>
      </c>
      <c r="C8" s="130" t="s">
        <v>300</v>
      </c>
      <c r="D8" s="130" t="s">
        <v>301</v>
      </c>
      <c r="E8" s="130" t="s">
        <v>302</v>
      </c>
      <c r="F8" s="130" t="s">
        <v>302</v>
      </c>
      <c r="G8" s="131" t="s">
        <v>298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303</v>
      </c>
      <c r="B9" s="126" t="s">
        <v>304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298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305</v>
      </c>
      <c r="B10" s="126" t="s">
        <v>57</v>
      </c>
      <c r="C10" s="127">
        <f>Athletics!D11</f>
        <v>1125000</v>
      </c>
      <c r="D10" s="127">
        <f>Athletics!G11</f>
        <v>455000</v>
      </c>
      <c r="E10" s="127">
        <f>Athletics!J11</f>
        <v>0</v>
      </c>
      <c r="F10" s="127">
        <f>Athletics!M11</f>
        <v>30000</v>
      </c>
      <c r="G10" s="131" t="s">
        <v>298</v>
      </c>
      <c r="H10" s="127">
        <f>Athletics!S11</f>
        <v>0</v>
      </c>
      <c r="I10" s="129">
        <f t="shared" si="0"/>
        <v>1610000</v>
      </c>
    </row>
    <row r="11" spans="1:9" ht="15" customHeight="1" x14ac:dyDescent="0.2">
      <c r="A11" s="125" t="s">
        <v>303</v>
      </c>
      <c r="B11" s="126" t="s">
        <v>306</v>
      </c>
      <c r="C11" s="130" t="s">
        <v>300</v>
      </c>
      <c r="D11" s="130" t="s">
        <v>307</v>
      </c>
      <c r="E11" s="130" t="s">
        <v>300</v>
      </c>
      <c r="F11" s="130" t="s">
        <v>300</v>
      </c>
      <c r="G11" s="131" t="s">
        <v>298</v>
      </c>
      <c r="H11" s="127">
        <f>Athletics!S12</f>
        <v>1802634</v>
      </c>
      <c r="I11" s="129">
        <f t="shared" si="0"/>
        <v>1802634</v>
      </c>
    </row>
    <row r="12" spans="1:9" ht="15" customHeight="1" x14ac:dyDescent="0.2">
      <c r="A12" s="125" t="s">
        <v>308</v>
      </c>
      <c r="B12" s="126" t="s">
        <v>309</v>
      </c>
      <c r="C12" s="130" t="s">
        <v>300</v>
      </c>
      <c r="D12" s="130" t="s">
        <v>301</v>
      </c>
      <c r="E12" s="130" t="s">
        <v>302</v>
      </c>
      <c r="F12" s="130" t="s">
        <v>302</v>
      </c>
      <c r="G12" s="131" t="s">
        <v>298</v>
      </c>
      <c r="H12" s="127">
        <f>Athletics!S13</f>
        <v>2400000</v>
      </c>
      <c r="I12" s="129">
        <f t="shared" si="0"/>
        <v>2400000</v>
      </c>
    </row>
    <row r="13" spans="1:9" ht="15" customHeight="1" x14ac:dyDescent="0.2">
      <c r="A13" s="125" t="s">
        <v>310</v>
      </c>
      <c r="B13" s="126" t="s">
        <v>60</v>
      </c>
      <c r="C13" s="127">
        <f>Athletics!D14</f>
        <v>5000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298</v>
      </c>
      <c r="H13" s="127">
        <f>Athletics!S14</f>
        <v>0</v>
      </c>
      <c r="I13" s="129">
        <f t="shared" si="0"/>
        <v>5000</v>
      </c>
    </row>
    <row r="14" spans="1:9" ht="15" customHeight="1" x14ac:dyDescent="0.2">
      <c r="A14" s="125" t="s">
        <v>303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298</v>
      </c>
      <c r="H14" s="127">
        <f>Athletics!S15</f>
        <v>650828</v>
      </c>
      <c r="I14" s="129">
        <f>SUM(C14:H14)</f>
        <v>650828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298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298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235</v>
      </c>
      <c r="B17" s="126" t="s">
        <v>64</v>
      </c>
      <c r="C17" s="127">
        <f>Athletics!D18</f>
        <v>6000</v>
      </c>
      <c r="D17" s="127">
        <f>Athletics!G18</f>
        <v>2000</v>
      </c>
      <c r="E17" s="127">
        <f>Athletics!J18</f>
        <v>2000</v>
      </c>
      <c r="F17" s="127">
        <f>Athletics!M18</f>
        <v>2200</v>
      </c>
      <c r="G17" s="127">
        <f>Athletics!P18</f>
        <v>0</v>
      </c>
      <c r="H17" s="127">
        <f>Athletics!S18</f>
        <v>325600</v>
      </c>
      <c r="I17" s="129">
        <f t="shared" si="0"/>
        <v>337800</v>
      </c>
    </row>
    <row r="18" spans="1:9" ht="15" customHeight="1" x14ac:dyDescent="0.2">
      <c r="A18" s="125" t="s">
        <v>235</v>
      </c>
      <c r="B18" s="126" t="s">
        <v>311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298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312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298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313</v>
      </c>
      <c r="B20" s="126" t="s">
        <v>314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298</v>
      </c>
      <c r="H20" s="127">
        <f>Athletics!S21</f>
        <v>2713118</v>
      </c>
      <c r="I20" s="129">
        <f t="shared" si="0"/>
        <v>2713118</v>
      </c>
    </row>
    <row r="21" spans="1:9" ht="15" customHeight="1" x14ac:dyDescent="0.2">
      <c r="A21" s="125" t="s">
        <v>315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298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316</v>
      </c>
      <c r="C23" s="134">
        <f>SUM(C7,C9,C10,C13:C21,C22)</f>
        <v>1291000</v>
      </c>
      <c r="D23" s="134">
        <f t="shared" ref="D23:I23" si="1">SUM(D7:D22)</f>
        <v>475500</v>
      </c>
      <c r="E23" s="134">
        <f t="shared" si="1"/>
        <v>32000</v>
      </c>
      <c r="F23" s="134">
        <f t="shared" si="1"/>
        <v>42700</v>
      </c>
      <c r="G23" s="134">
        <f t="shared" si="1"/>
        <v>0</v>
      </c>
      <c r="H23" s="134">
        <f t="shared" si="1"/>
        <v>7892180</v>
      </c>
      <c r="I23" s="135">
        <f t="shared" si="1"/>
        <v>9733380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328</v>
      </c>
      <c r="I26" s="136"/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7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P28"/>
  <sheetViews>
    <sheetView zoomScaleNormal="100" workbookViewId="0">
      <selection activeCell="I26" sqref="I26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Nicholls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317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318</v>
      </c>
      <c r="B3" s="676" t="s">
        <v>542</v>
      </c>
      <c r="C3" s="677"/>
      <c r="D3" s="677"/>
      <c r="E3" s="677"/>
      <c r="F3" s="677"/>
      <c r="G3" s="677"/>
      <c r="H3" s="677"/>
      <c r="I3" s="677"/>
      <c r="J3" s="678"/>
      <c r="K3" s="98"/>
      <c r="L3" s="98"/>
      <c r="M3" s="98"/>
      <c r="N3" s="98"/>
      <c r="O3" s="98"/>
      <c r="P3" s="98"/>
    </row>
    <row r="4" spans="1:16" ht="15" customHeight="1" thickTop="1" x14ac:dyDescent="0.2">
      <c r="A4" s="673" t="s">
        <v>319</v>
      </c>
      <c r="B4" s="679" t="s">
        <v>509</v>
      </c>
      <c r="C4" s="661" t="s">
        <v>511</v>
      </c>
      <c r="D4" s="661" t="s">
        <v>334</v>
      </c>
      <c r="E4" s="661" t="s">
        <v>344</v>
      </c>
      <c r="F4" s="661" t="s">
        <v>335</v>
      </c>
      <c r="G4" s="664" t="s">
        <v>345</v>
      </c>
      <c r="H4" s="661" t="s">
        <v>338</v>
      </c>
      <c r="I4" s="667" t="s">
        <v>510</v>
      </c>
      <c r="J4" s="670" t="s">
        <v>297</v>
      </c>
    </row>
    <row r="5" spans="1:16" ht="15" customHeight="1" x14ac:dyDescent="0.2">
      <c r="A5" s="674"/>
      <c r="B5" s="680"/>
      <c r="C5" s="662"/>
      <c r="D5" s="662"/>
      <c r="E5" s="662"/>
      <c r="F5" s="662"/>
      <c r="G5" s="665"/>
      <c r="H5" s="662"/>
      <c r="I5" s="668"/>
      <c r="J5" s="671"/>
    </row>
    <row r="6" spans="1:16" ht="15" customHeight="1" thickBot="1" x14ac:dyDescent="0.25">
      <c r="A6" s="675"/>
      <c r="B6" s="681"/>
      <c r="C6" s="663"/>
      <c r="D6" s="663"/>
      <c r="E6" s="663"/>
      <c r="F6" s="663"/>
      <c r="G6" s="666"/>
      <c r="H6" s="663"/>
      <c r="I6" s="669"/>
      <c r="J6" s="672"/>
    </row>
    <row r="7" spans="1:16" ht="15" customHeight="1" x14ac:dyDescent="0.2">
      <c r="A7" s="108" t="s">
        <v>321</v>
      </c>
      <c r="B7" s="109">
        <f>Athletics!D30</f>
        <v>884077</v>
      </c>
      <c r="C7" s="110">
        <f>Athletics!G30</f>
        <v>668672</v>
      </c>
      <c r="D7" s="110">
        <f>Athletics!J30</f>
        <v>289400</v>
      </c>
      <c r="E7" s="110">
        <f>Athletics!M30</f>
        <v>163232</v>
      </c>
      <c r="F7" s="110">
        <f>Athletics!P30</f>
        <v>138211</v>
      </c>
      <c r="G7" s="110">
        <f>Athletics!S30</f>
        <v>610223</v>
      </c>
      <c r="H7" s="110">
        <f>Athletics!V30</f>
        <v>0</v>
      </c>
      <c r="I7" s="110">
        <f>Athletics!Y30</f>
        <v>0</v>
      </c>
      <c r="J7" s="111">
        <f t="shared" ref="J7:J22" si="0">SUM(B7:I7)</f>
        <v>2753815</v>
      </c>
    </row>
    <row r="8" spans="1:16" ht="15" customHeight="1" x14ac:dyDescent="0.2">
      <c r="A8" s="112" t="s">
        <v>104</v>
      </c>
      <c r="B8" s="113">
        <f>Athletics!D31</f>
        <v>264745</v>
      </c>
      <c r="C8" s="114">
        <f>Athletics!G31</f>
        <v>242208</v>
      </c>
      <c r="D8" s="114">
        <f>Athletics!J31</f>
        <v>87864</v>
      </c>
      <c r="E8" s="114">
        <f>Athletics!M31</f>
        <v>59726</v>
      </c>
      <c r="F8" s="114">
        <f>Athletics!P31</f>
        <v>43324</v>
      </c>
      <c r="G8" s="114">
        <f>Athletics!S31</f>
        <v>217158</v>
      </c>
      <c r="H8" s="114">
        <f>Athletics!V31</f>
        <v>0</v>
      </c>
      <c r="I8" s="114">
        <f>Athletics!Y31</f>
        <v>0</v>
      </c>
      <c r="J8" s="115">
        <f t="shared" si="0"/>
        <v>915025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307</v>
      </c>
      <c r="D10" s="114" t="s">
        <v>322</v>
      </c>
      <c r="E10" s="114" t="s">
        <v>322</v>
      </c>
      <c r="F10" s="114" t="s">
        <v>322</v>
      </c>
      <c r="G10" s="114" t="s">
        <v>322</v>
      </c>
      <c r="H10" s="114" t="s">
        <v>322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323</v>
      </c>
      <c r="C11" s="114">
        <f>Athletics!G34</f>
        <v>100000</v>
      </c>
      <c r="D11" s="114">
        <f>Athletics!J34</f>
        <v>14000</v>
      </c>
      <c r="E11" s="114">
        <f>Athletics!M34</f>
        <v>29600</v>
      </c>
      <c r="F11" s="114">
        <f>Athletics!P34</f>
        <v>0</v>
      </c>
      <c r="G11" s="114">
        <f>Athletics!S34</f>
        <v>2300</v>
      </c>
      <c r="H11" s="114">
        <f>Athletics!V34</f>
        <v>0</v>
      </c>
      <c r="I11" s="114">
        <f>Athletics!Y34</f>
        <v>0</v>
      </c>
      <c r="J11" s="115">
        <f t="shared" si="0"/>
        <v>145900</v>
      </c>
      <c r="K11" s="102" t="s">
        <v>117</v>
      </c>
    </row>
    <row r="12" spans="1:16" ht="15" customHeight="1" x14ac:dyDescent="0.2">
      <c r="A12" s="112" t="s">
        <v>107</v>
      </c>
      <c r="B12" s="113" t="s">
        <v>323</v>
      </c>
      <c r="C12" s="114">
        <f>Athletics!G35</f>
        <v>1279396</v>
      </c>
      <c r="D12" s="114">
        <f>Athletics!J35</f>
        <v>284388</v>
      </c>
      <c r="E12" s="114">
        <f>Athletics!M35</f>
        <v>234204</v>
      </c>
      <c r="F12" s="114">
        <f>Athletics!P35</f>
        <v>165973</v>
      </c>
      <c r="G12" s="114">
        <f>Athletics!S35</f>
        <v>1286833</v>
      </c>
      <c r="H12" s="114">
        <f>Athletics!V35</f>
        <v>73797</v>
      </c>
      <c r="I12" s="114">
        <f>Athletics!Y35</f>
        <v>0</v>
      </c>
      <c r="J12" s="115">
        <f t="shared" si="0"/>
        <v>3324591</v>
      </c>
      <c r="K12" s="102" t="s">
        <v>117</v>
      </c>
    </row>
    <row r="13" spans="1:16" ht="15" customHeight="1" x14ac:dyDescent="0.2">
      <c r="A13" s="112" t="s">
        <v>324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13300</v>
      </c>
      <c r="C14" s="114">
        <f>Athletics!G37</f>
        <v>390000</v>
      </c>
      <c r="D14" s="114">
        <f>Athletics!J37</f>
        <v>280000</v>
      </c>
      <c r="E14" s="114">
        <f>Athletics!M37</f>
        <v>160000</v>
      </c>
      <c r="F14" s="114">
        <f>Athletics!P37</f>
        <v>120170</v>
      </c>
      <c r="G14" s="114">
        <f>Athletics!S37</f>
        <v>438248</v>
      </c>
      <c r="H14" s="114">
        <f>Athletics!V37</f>
        <v>0</v>
      </c>
      <c r="I14" s="114">
        <f>Athletics!Y37</f>
        <v>0</v>
      </c>
      <c r="J14" s="115">
        <f t="shared" si="0"/>
        <v>1401718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28629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28629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116631</v>
      </c>
      <c r="C16" s="114">
        <f>Athletics!G39</f>
        <v>42168</v>
      </c>
      <c r="D16" s="114">
        <f>Athletics!J39</f>
        <v>13200</v>
      </c>
      <c r="E16" s="114">
        <f>Athletics!M39</f>
        <v>950</v>
      </c>
      <c r="F16" s="114">
        <f>Athletics!P39</f>
        <v>2235</v>
      </c>
      <c r="G16" s="114">
        <f>Athletics!S39</f>
        <v>36923</v>
      </c>
      <c r="H16" s="114">
        <f>Athletics!V39</f>
        <v>0</v>
      </c>
      <c r="I16" s="114">
        <f>Athletics!Y39</f>
        <v>0</v>
      </c>
      <c r="J16" s="115">
        <f t="shared" si="0"/>
        <v>212107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121619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121619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307</v>
      </c>
      <c r="D18" s="114" t="s">
        <v>307</v>
      </c>
      <c r="E18" s="114" t="s">
        <v>307</v>
      </c>
      <c r="F18" s="114" t="s">
        <v>322</v>
      </c>
      <c r="G18" s="114" t="s">
        <v>322</v>
      </c>
      <c r="H18" s="114" t="s">
        <v>322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349</v>
      </c>
      <c r="B19" s="113">
        <f>Athletics!D41</f>
        <v>480065</v>
      </c>
      <c r="C19" s="114">
        <f>Athletics!G41</f>
        <v>89258</v>
      </c>
      <c r="D19" s="114">
        <f>Athletics!J41</f>
        <v>53500</v>
      </c>
      <c r="E19" s="114">
        <f>Athletics!M41</f>
        <v>38010</v>
      </c>
      <c r="F19" s="114">
        <f>Athletics!P41</f>
        <v>24183</v>
      </c>
      <c r="G19" s="114">
        <f>Athletics!S41</f>
        <v>144960</v>
      </c>
      <c r="H19" s="114">
        <f>Athletics!V41</f>
        <v>0</v>
      </c>
      <c r="I19" s="114">
        <f>Athletics!Y41</f>
        <v>0</v>
      </c>
      <c r="J19" s="115">
        <f t="shared" si="0"/>
        <v>829976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235</v>
      </c>
    </row>
    <row r="21" spans="1:11" ht="15" customHeight="1" x14ac:dyDescent="0.2">
      <c r="A21" s="112" t="s">
        <v>350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546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327</v>
      </c>
      <c r="B23" s="119">
        <f>SUM(B7:B22)</f>
        <v>1909066</v>
      </c>
      <c r="C23" s="120">
        <f>SUM(C7:C22)</f>
        <v>2811702</v>
      </c>
      <c r="D23" s="120">
        <f t="shared" ref="D23:J23" si="1">SUM(D7:D22)</f>
        <v>1022352</v>
      </c>
      <c r="E23" s="120">
        <f t="shared" si="1"/>
        <v>685722</v>
      </c>
      <c r="F23" s="120">
        <f t="shared" si="1"/>
        <v>494096</v>
      </c>
      <c r="G23" s="120">
        <f t="shared" si="1"/>
        <v>2736645</v>
      </c>
      <c r="H23" s="120">
        <f t="shared" si="1"/>
        <v>73797</v>
      </c>
      <c r="I23" s="120">
        <f t="shared" si="1"/>
        <v>0</v>
      </c>
      <c r="J23" s="121">
        <f t="shared" si="1"/>
        <v>9733380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6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  <pageSetUpPr fitToPage="1"/>
  </sheetPr>
  <dimension ref="A1:I27"/>
  <sheetViews>
    <sheetView zoomScaleNormal="100" workbookViewId="0">
      <selection activeCell="I26" sqref="I2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Nicholls State University</v>
      </c>
      <c r="I1" s="99"/>
    </row>
    <row r="2" spans="1:9" ht="20.100000000000001" customHeight="1" thickBot="1" x14ac:dyDescent="0.3">
      <c r="A2" s="96" t="s">
        <v>294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295</v>
      </c>
      <c r="B3" s="406"/>
      <c r="C3" s="658" t="s">
        <v>543</v>
      </c>
      <c r="D3" s="659"/>
      <c r="E3" s="659"/>
      <c r="F3" s="659"/>
      <c r="G3" s="659"/>
      <c r="H3" s="659"/>
      <c r="I3" s="660"/>
    </row>
    <row r="4" spans="1:9" ht="15" customHeight="1" x14ac:dyDescent="0.2">
      <c r="A4" s="655" t="s">
        <v>117</v>
      </c>
      <c r="B4" s="652" t="s">
        <v>296</v>
      </c>
      <c r="C4" s="661" t="s">
        <v>511</v>
      </c>
      <c r="D4" s="661" t="s">
        <v>334</v>
      </c>
      <c r="E4" s="664" t="s">
        <v>335</v>
      </c>
      <c r="F4" s="664" t="s">
        <v>345</v>
      </c>
      <c r="G4" s="664" t="s">
        <v>510</v>
      </c>
      <c r="H4" s="667" t="s">
        <v>338</v>
      </c>
      <c r="I4" s="670" t="s">
        <v>297</v>
      </c>
    </row>
    <row r="5" spans="1:9" ht="15" customHeight="1" x14ac:dyDescent="0.2">
      <c r="A5" s="656"/>
      <c r="B5" s="653"/>
      <c r="C5" s="662"/>
      <c r="D5" s="662"/>
      <c r="E5" s="665"/>
      <c r="F5" s="665"/>
      <c r="G5" s="665"/>
      <c r="H5" s="668"/>
      <c r="I5" s="671"/>
    </row>
    <row r="6" spans="1:9" ht="15" customHeight="1" thickBot="1" x14ac:dyDescent="0.25">
      <c r="A6" s="657"/>
      <c r="B6" s="654"/>
      <c r="C6" s="663"/>
      <c r="D6" s="663"/>
      <c r="E6" s="666"/>
      <c r="F6" s="666"/>
      <c r="G6" s="666"/>
      <c r="H6" s="669"/>
      <c r="I6" s="672"/>
    </row>
    <row r="7" spans="1:9" ht="15" customHeight="1" x14ac:dyDescent="0.2">
      <c r="A7" s="125"/>
      <c r="B7" s="126" t="s">
        <v>54</v>
      </c>
      <c r="C7" s="127">
        <f>Athletics!E8</f>
        <v>155000</v>
      </c>
      <c r="D7" s="127">
        <f>Athletics!H8</f>
        <v>18500</v>
      </c>
      <c r="E7" s="127">
        <f>Athletics!K8</f>
        <v>30000</v>
      </c>
      <c r="F7" s="127">
        <f>Athletics!N8</f>
        <v>10500</v>
      </c>
      <c r="G7" s="128" t="s">
        <v>329</v>
      </c>
      <c r="H7" s="127">
        <f>Athletics!T8</f>
        <v>0</v>
      </c>
      <c r="I7" s="129">
        <f>SUM(C7:H7)</f>
        <v>214000</v>
      </c>
    </row>
    <row r="8" spans="1:9" ht="15" customHeight="1" x14ac:dyDescent="0.2">
      <c r="A8" s="125" t="s">
        <v>299</v>
      </c>
      <c r="B8" s="126" t="s">
        <v>55</v>
      </c>
      <c r="C8" s="130" t="s">
        <v>300</v>
      </c>
      <c r="D8" s="130" t="s">
        <v>301</v>
      </c>
      <c r="E8" s="130" t="s">
        <v>302</v>
      </c>
      <c r="F8" s="130" t="s">
        <v>302</v>
      </c>
      <c r="G8" s="131" t="s">
        <v>298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303</v>
      </c>
      <c r="B9" s="126" t="s">
        <v>304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298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305</v>
      </c>
      <c r="B10" s="126" t="s">
        <v>57</v>
      </c>
      <c r="C10" s="127">
        <f>Athletics!E11</f>
        <v>775000</v>
      </c>
      <c r="D10" s="127">
        <f>Athletics!H11</f>
        <v>450000</v>
      </c>
      <c r="E10" s="127">
        <f>Athletics!K11</f>
        <v>0</v>
      </c>
      <c r="F10" s="127">
        <f>Athletics!N11</f>
        <v>38000</v>
      </c>
      <c r="G10" s="131" t="s">
        <v>298</v>
      </c>
      <c r="H10" s="127">
        <f>Athletics!T11</f>
        <v>0</v>
      </c>
      <c r="I10" s="129">
        <f t="shared" si="0"/>
        <v>1263000</v>
      </c>
    </row>
    <row r="11" spans="1:9" ht="15" customHeight="1" x14ac:dyDescent="0.2">
      <c r="A11" s="125" t="s">
        <v>303</v>
      </c>
      <c r="B11" s="126" t="s">
        <v>306</v>
      </c>
      <c r="C11" s="130" t="s">
        <v>300</v>
      </c>
      <c r="D11" s="130" t="s">
        <v>307</v>
      </c>
      <c r="E11" s="130" t="s">
        <v>300</v>
      </c>
      <c r="F11" s="130" t="s">
        <v>300</v>
      </c>
      <c r="G11" s="131" t="s">
        <v>298</v>
      </c>
      <c r="H11" s="127">
        <f>Athletics!T12</f>
        <v>542268</v>
      </c>
      <c r="I11" s="129">
        <f t="shared" si="0"/>
        <v>542268</v>
      </c>
    </row>
    <row r="12" spans="1:9" ht="15" customHeight="1" x14ac:dyDescent="0.2">
      <c r="A12" s="125" t="s">
        <v>308</v>
      </c>
      <c r="B12" s="126" t="s">
        <v>309</v>
      </c>
      <c r="C12" s="130" t="s">
        <v>300</v>
      </c>
      <c r="D12" s="130" t="s">
        <v>301</v>
      </c>
      <c r="E12" s="130" t="s">
        <v>302</v>
      </c>
      <c r="F12" s="130" t="s">
        <v>302</v>
      </c>
      <c r="G12" s="131" t="s">
        <v>298</v>
      </c>
      <c r="H12" s="127">
        <f>Athletics!T13</f>
        <v>2388014</v>
      </c>
      <c r="I12" s="129">
        <f t="shared" si="0"/>
        <v>2388014</v>
      </c>
    </row>
    <row r="13" spans="1:9" ht="15" customHeight="1" x14ac:dyDescent="0.2">
      <c r="A13" s="125" t="s">
        <v>310</v>
      </c>
      <c r="B13" s="126" t="s">
        <v>60</v>
      </c>
      <c r="C13" s="127">
        <f>Athletics!E14</f>
        <v>5000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298</v>
      </c>
      <c r="H13" s="127">
        <f>Athletics!T14</f>
        <v>0</v>
      </c>
      <c r="I13" s="129">
        <f t="shared" si="0"/>
        <v>5000</v>
      </c>
    </row>
    <row r="14" spans="1:9" ht="15" customHeight="1" x14ac:dyDescent="0.2">
      <c r="A14" s="125" t="s">
        <v>303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298</v>
      </c>
      <c r="H14" s="127">
        <f>Athletics!T15</f>
        <v>569604</v>
      </c>
      <c r="I14" s="129">
        <f>SUM(C14:H14)</f>
        <v>569604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298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298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235</v>
      </c>
      <c r="B17" s="126" t="s">
        <v>64</v>
      </c>
      <c r="C17" s="127">
        <f>Athletics!E18</f>
        <v>6000</v>
      </c>
      <c r="D17" s="127">
        <f>Athletics!H18</f>
        <v>2000</v>
      </c>
      <c r="E17" s="127">
        <f>Athletics!K18</f>
        <v>2000</v>
      </c>
      <c r="F17" s="127">
        <f>Athletics!N18</f>
        <v>2000</v>
      </c>
      <c r="G17" s="127">
        <f>Athletics!Q18</f>
        <v>0</v>
      </c>
      <c r="H17" s="127">
        <f>Athletics!T18</f>
        <v>325600</v>
      </c>
      <c r="I17" s="129">
        <f t="shared" si="0"/>
        <v>337600</v>
      </c>
    </row>
    <row r="18" spans="1:9" ht="15" customHeight="1" x14ac:dyDescent="0.2">
      <c r="A18" s="125" t="s">
        <v>235</v>
      </c>
      <c r="B18" s="126" t="s">
        <v>311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298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312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298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313</v>
      </c>
      <c r="B20" s="126" t="s">
        <v>314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298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315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298</v>
      </c>
      <c r="H21" s="127">
        <f>Athletics!T22</f>
        <v>4507500</v>
      </c>
      <c r="I21" s="129">
        <f t="shared" si="0"/>
        <v>4507500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316</v>
      </c>
      <c r="C23" s="134">
        <f>SUM(C7,C9,C10,C13:C21,C22)</f>
        <v>941000</v>
      </c>
      <c r="D23" s="134">
        <f t="shared" ref="D23:I23" si="1">SUM(D7:D22)</f>
        <v>470500</v>
      </c>
      <c r="E23" s="134">
        <f t="shared" si="1"/>
        <v>32000</v>
      </c>
      <c r="F23" s="134">
        <f t="shared" si="1"/>
        <v>50500</v>
      </c>
      <c r="G23" s="134">
        <f t="shared" si="1"/>
        <v>0</v>
      </c>
      <c r="H23" s="134">
        <f t="shared" si="1"/>
        <v>8332986</v>
      </c>
      <c r="I23" s="135">
        <f t="shared" si="1"/>
        <v>9826986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328</v>
      </c>
      <c r="I26" s="136"/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2" right="0.2" top="0.75" bottom="0.75" header="0.3" footer="0.3"/>
  <pageSetup scale="59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P28"/>
  <sheetViews>
    <sheetView zoomScaleNormal="100" workbookViewId="0">
      <selection activeCell="I26" sqref="I26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Nicholls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317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318</v>
      </c>
      <c r="B3" s="658" t="s">
        <v>543</v>
      </c>
      <c r="C3" s="659"/>
      <c r="D3" s="659"/>
      <c r="E3" s="659"/>
      <c r="F3" s="659"/>
      <c r="G3" s="659"/>
      <c r="H3" s="659"/>
      <c r="I3" s="659"/>
      <c r="J3" s="660"/>
      <c r="K3" s="98"/>
      <c r="L3" s="98"/>
      <c r="M3" s="98"/>
      <c r="N3" s="98"/>
      <c r="O3" s="98"/>
      <c r="P3" s="98"/>
    </row>
    <row r="4" spans="1:16" ht="15" customHeight="1" thickTop="1" x14ac:dyDescent="0.2">
      <c r="A4" s="673" t="s">
        <v>319</v>
      </c>
      <c r="B4" s="679" t="s">
        <v>509</v>
      </c>
      <c r="C4" s="661" t="s">
        <v>511</v>
      </c>
      <c r="D4" s="661" t="s">
        <v>334</v>
      </c>
      <c r="E4" s="661" t="s">
        <v>344</v>
      </c>
      <c r="F4" s="661" t="s">
        <v>335</v>
      </c>
      <c r="G4" s="664" t="s">
        <v>345</v>
      </c>
      <c r="H4" s="661" t="s">
        <v>338</v>
      </c>
      <c r="I4" s="667" t="s">
        <v>510</v>
      </c>
      <c r="J4" s="670" t="s">
        <v>297</v>
      </c>
    </row>
    <row r="5" spans="1:16" ht="15" customHeight="1" x14ac:dyDescent="0.2">
      <c r="A5" s="674"/>
      <c r="B5" s="680"/>
      <c r="C5" s="662"/>
      <c r="D5" s="662"/>
      <c r="E5" s="662"/>
      <c r="F5" s="662"/>
      <c r="G5" s="665"/>
      <c r="H5" s="662"/>
      <c r="I5" s="668"/>
      <c r="J5" s="671"/>
    </row>
    <row r="6" spans="1:16" ht="15" customHeight="1" thickBot="1" x14ac:dyDescent="0.25">
      <c r="A6" s="675"/>
      <c r="B6" s="681"/>
      <c r="C6" s="663"/>
      <c r="D6" s="663"/>
      <c r="E6" s="663"/>
      <c r="F6" s="663"/>
      <c r="G6" s="666"/>
      <c r="H6" s="663"/>
      <c r="I6" s="669"/>
      <c r="J6" s="672"/>
    </row>
    <row r="7" spans="1:16" ht="15" customHeight="1" x14ac:dyDescent="0.2">
      <c r="A7" s="108" t="s">
        <v>321</v>
      </c>
      <c r="B7" s="214">
        <f>Athletics!E30</f>
        <v>930550</v>
      </c>
      <c r="C7" s="237">
        <f>Athletics!H30</f>
        <v>654626</v>
      </c>
      <c r="D7" s="237">
        <f>Athletics!K30</f>
        <v>291400</v>
      </c>
      <c r="E7" s="237">
        <f>Athletics!N30</f>
        <v>163232</v>
      </c>
      <c r="F7" s="237">
        <f>Athletics!Q30</f>
        <v>138211</v>
      </c>
      <c r="G7" s="237">
        <f>Athletics!T30</f>
        <v>636196</v>
      </c>
      <c r="H7" s="237">
        <f>Athletics!W30</f>
        <v>0</v>
      </c>
      <c r="I7" s="237">
        <f>Athletics!Z30</f>
        <v>0</v>
      </c>
      <c r="J7" s="405">
        <f t="shared" ref="J7:J21" si="0">SUM(B7:I7)</f>
        <v>2814215</v>
      </c>
    </row>
    <row r="8" spans="1:16" ht="15" customHeight="1" x14ac:dyDescent="0.2">
      <c r="A8" s="112" t="s">
        <v>104</v>
      </c>
      <c r="B8" s="113">
        <f>Athletics!E31</f>
        <v>284325</v>
      </c>
      <c r="C8" s="114">
        <f>Athletics!H31</f>
        <v>201420</v>
      </c>
      <c r="D8" s="114">
        <f>Athletics!K31</f>
        <v>87824</v>
      </c>
      <c r="E8" s="237">
        <f>Athletics!N31</f>
        <v>54018</v>
      </c>
      <c r="F8" s="114">
        <f>Athletics!Q31</f>
        <v>45864</v>
      </c>
      <c r="G8" s="114">
        <f>Athletics!T31</f>
        <v>223814</v>
      </c>
      <c r="H8" s="114">
        <f>Athletics!W31</f>
        <v>0</v>
      </c>
      <c r="I8" s="114">
        <f>Athletics!Z31</f>
        <v>0</v>
      </c>
      <c r="J8" s="115">
        <f t="shared" si="0"/>
        <v>897265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37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307</v>
      </c>
      <c r="D10" s="114" t="s">
        <v>322</v>
      </c>
      <c r="E10" s="114" t="s">
        <v>322</v>
      </c>
      <c r="F10" s="114" t="s">
        <v>322</v>
      </c>
      <c r="G10" s="114" t="s">
        <v>322</v>
      </c>
      <c r="H10" s="114" t="s">
        <v>322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323</v>
      </c>
      <c r="C11" s="114">
        <f>Athletics!H34</f>
        <v>120000</v>
      </c>
      <c r="D11" s="114">
        <f>Athletics!K34</f>
        <v>3000</v>
      </c>
      <c r="E11" s="114">
        <f>Athletics!N34</f>
        <v>0</v>
      </c>
      <c r="F11" s="114">
        <f>Athletics!Q34</f>
        <v>0</v>
      </c>
      <c r="G11" s="114">
        <f>Athletics!T34</f>
        <v>6000</v>
      </c>
      <c r="H11" s="114">
        <f>Athletics!W34</f>
        <v>0</v>
      </c>
      <c r="I11" s="114">
        <f>Athletics!Z34</f>
        <v>0</v>
      </c>
      <c r="J11" s="115">
        <f t="shared" si="0"/>
        <v>129000</v>
      </c>
      <c r="K11" s="102" t="s">
        <v>117</v>
      </c>
    </row>
    <row r="12" spans="1:16" ht="15" customHeight="1" x14ac:dyDescent="0.2">
      <c r="A12" s="112" t="s">
        <v>107</v>
      </c>
      <c r="B12" s="113" t="s">
        <v>323</v>
      </c>
      <c r="C12" s="114">
        <f>Athletics!H35</f>
        <v>1443078</v>
      </c>
      <c r="D12" s="114">
        <f>Athletics!K35</f>
        <v>297778</v>
      </c>
      <c r="E12" s="114">
        <f>Athletics!N35</f>
        <v>268000</v>
      </c>
      <c r="F12" s="114">
        <f>Athletics!Q35</f>
        <v>112468</v>
      </c>
      <c r="G12" s="114">
        <f>Athletics!T35</f>
        <v>1180967</v>
      </c>
      <c r="H12" s="114">
        <f>Athletics!W35</f>
        <v>57544</v>
      </c>
      <c r="I12" s="114">
        <f>Athletics!Z35</f>
        <v>0</v>
      </c>
      <c r="J12" s="115">
        <f t="shared" si="0"/>
        <v>3359835</v>
      </c>
      <c r="K12" s="102" t="s">
        <v>117</v>
      </c>
    </row>
    <row r="13" spans="1:16" ht="15" customHeight="1" x14ac:dyDescent="0.2">
      <c r="A13" s="112" t="s">
        <v>324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13300</v>
      </c>
      <c r="C14" s="114">
        <f>Athletics!H37</f>
        <v>444000</v>
      </c>
      <c r="D14" s="114">
        <f>Athletics!K37</f>
        <v>220000</v>
      </c>
      <c r="E14" s="114">
        <f>Athletics!N37</f>
        <v>140000</v>
      </c>
      <c r="F14" s="114">
        <f>Athletics!Q37</f>
        <v>92000</v>
      </c>
      <c r="G14" s="114">
        <f>Athletics!T37</f>
        <v>392054</v>
      </c>
      <c r="H14" s="114">
        <f>Athletics!W37</f>
        <v>0</v>
      </c>
      <c r="I14" s="114">
        <f>Athletics!Z37</f>
        <v>0</v>
      </c>
      <c r="J14" s="115">
        <f t="shared" si="0"/>
        <v>1301354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1500</v>
      </c>
      <c r="C15" s="114">
        <f>Athletics!H38</f>
        <v>20000</v>
      </c>
      <c r="D15" s="114">
        <f>Athletics!K38</f>
        <v>0</v>
      </c>
      <c r="E15" s="114">
        <f>Athletics!N38</f>
        <v>100000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121500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142631</v>
      </c>
      <c r="C16" s="114">
        <f>Athletics!H39</f>
        <v>49450</v>
      </c>
      <c r="D16" s="114">
        <f>Athletics!K39</f>
        <v>16409</v>
      </c>
      <c r="E16" s="114">
        <f>Athletics!N39</f>
        <v>6300</v>
      </c>
      <c r="F16" s="114">
        <f>Athletics!Q39</f>
        <v>1800</v>
      </c>
      <c r="G16" s="114">
        <f>Athletics!T39</f>
        <v>45655</v>
      </c>
      <c r="H16" s="114">
        <f>Athletics!W39</f>
        <v>0</v>
      </c>
      <c r="I16" s="114">
        <f>Athletics!Z39</f>
        <v>0</v>
      </c>
      <c r="J16" s="115">
        <f t="shared" si="0"/>
        <v>262245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121619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121619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307</v>
      </c>
      <c r="D18" s="114" t="s">
        <v>307</v>
      </c>
      <c r="E18" s="114" t="s">
        <v>307</v>
      </c>
      <c r="F18" s="114" t="s">
        <v>322</v>
      </c>
      <c r="G18" s="114" t="s">
        <v>322</v>
      </c>
      <c r="H18" s="114" t="s">
        <v>322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325</v>
      </c>
      <c r="B19" s="113">
        <f>Athletics!E41</f>
        <v>500350</v>
      </c>
      <c r="C19" s="114">
        <f>Athletics!H41</f>
        <v>84615</v>
      </c>
      <c r="D19" s="114">
        <f>Athletics!K41</f>
        <v>59983</v>
      </c>
      <c r="E19" s="114">
        <f>Athletics!N41</f>
        <v>32630</v>
      </c>
      <c r="F19" s="114">
        <f>Athletics!Q41</f>
        <v>14920</v>
      </c>
      <c r="G19" s="114">
        <f>Athletics!T41</f>
        <v>127455</v>
      </c>
      <c r="H19" s="114">
        <f>Athletics!W41</f>
        <v>0</v>
      </c>
      <c r="I19" s="114">
        <f>Athletics!Z41</f>
        <v>0</v>
      </c>
      <c r="J19" s="115">
        <f t="shared" si="0"/>
        <v>819953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235</v>
      </c>
    </row>
    <row r="21" spans="1:11" ht="15" customHeight="1" x14ac:dyDescent="0.2">
      <c r="A21" s="112" t="s">
        <v>326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546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327</v>
      </c>
      <c r="B23" s="119">
        <f>SUM(B7:B22)</f>
        <v>1994275</v>
      </c>
      <c r="C23" s="120">
        <f>SUM(C7:C22)</f>
        <v>3017189</v>
      </c>
      <c r="D23" s="120">
        <f t="shared" ref="D23:J23" si="2">SUM(D7:D22)</f>
        <v>976394</v>
      </c>
      <c r="E23" s="120">
        <f t="shared" si="2"/>
        <v>764180</v>
      </c>
      <c r="F23" s="120">
        <f t="shared" si="2"/>
        <v>405263</v>
      </c>
      <c r="G23" s="120">
        <f t="shared" si="2"/>
        <v>2612141</v>
      </c>
      <c r="H23" s="120">
        <f t="shared" si="2"/>
        <v>57544</v>
      </c>
      <c r="I23" s="120">
        <f t="shared" si="2"/>
        <v>0</v>
      </c>
      <c r="J23" s="121">
        <f t="shared" si="2"/>
        <v>9826986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40</vt:i4>
      </vt:variant>
    </vt:vector>
  </HeadingPairs>
  <TitlesOfParts>
    <vt:vector size="70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Colette Lagarde</cp:lastModifiedBy>
  <cp:lastPrinted>2025-08-01T17:42:13Z</cp:lastPrinted>
  <dcterms:created xsi:type="dcterms:W3CDTF">2010-02-11T21:59:50Z</dcterms:created>
  <dcterms:modified xsi:type="dcterms:W3CDTF">2025-08-07T14:52:36Z</dcterms:modified>
</cp:coreProperties>
</file>